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E:\2023\PROJEKTY\MZDW DW 787 remont Suskowola\projekt remontu\CD\7. przedmiar robót\"/>
    </mc:Choice>
  </mc:AlternateContent>
  <xr:revisionPtr revIDLastSave="0" documentId="13_ncr:1_{2B0A71D0-0C8C-4880-B00F-9B0B599BDD8C}" xr6:coauthVersionLast="47" xr6:coauthVersionMax="47" xr10:uidLastSave="{00000000-0000-0000-0000-000000000000}"/>
  <bookViews>
    <workbookView xWindow="-28920" yWindow="-120" windowWidth="29040" windowHeight="17790" xr2:uid="{00000000-000D-0000-FFFF-FFFF00000000}"/>
  </bookViews>
  <sheets>
    <sheet name="Przedmiar robót" sheetId="1" r:id="rId1"/>
  </sheets>
  <definedNames>
    <definedName name="A" localSheetId="0">'Przedmiar robót'!$A$1:$F$7</definedName>
    <definedName name="B" localSheetId="0">'Przedmiar robót'!$A$1:$F$8</definedName>
    <definedName name="_xlnm.Print_Area" localSheetId="0">'Przedmiar robót'!$A$1:$F$160</definedName>
    <definedName name="Print_Area" localSheetId="0">'Przedmiar robót'!$A$1:$F$8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4" i="1" l="1"/>
  <c r="F91" i="1" l="1"/>
  <c r="F75" i="1" l="1"/>
</calcChain>
</file>

<file path=xl/sharedStrings.xml><?xml version="1.0" encoding="utf-8"?>
<sst xmlns="http://schemas.openxmlformats.org/spreadsheetml/2006/main" count="557" uniqueCount="318">
  <si>
    <t>ryczałt</t>
  </si>
  <si>
    <t>m</t>
  </si>
  <si>
    <t>szt.</t>
  </si>
  <si>
    <t>INNE ROBOTY MOSTOWE</t>
  </si>
  <si>
    <t>ODWODNIENIE</t>
  </si>
  <si>
    <t>BETON</t>
  </si>
  <si>
    <t>kg</t>
  </si>
  <si>
    <t>ZBROJENIE</t>
  </si>
  <si>
    <t>URZĄDZENIA BEZPIECZEŃSTWA RUCHU</t>
  </si>
  <si>
    <t>NAWIERZCHNIE</t>
  </si>
  <si>
    <t>PODBUDOWY</t>
  </si>
  <si>
    <t>ROBOTY PRZYGOTOWAWCZE</t>
  </si>
  <si>
    <t>PRZEDMIAR ROBÓT</t>
  </si>
  <si>
    <t>Nr SST</t>
  </si>
  <si>
    <t>Wyszczególnienie elementów rozliczeniowych</t>
  </si>
  <si>
    <t>Jednostka</t>
  </si>
  <si>
    <t>nazwa</t>
  </si>
  <si>
    <t>wyliczenie</t>
  </si>
  <si>
    <t>ilość</t>
  </si>
  <si>
    <t>Lp.</t>
  </si>
  <si>
    <r>
      <t>m</t>
    </r>
    <r>
      <rPr>
        <vertAlign val="superscript"/>
        <sz val="10"/>
        <rFont val="Arial"/>
        <family val="2"/>
        <charset val="238"/>
      </rPr>
      <t>2</t>
    </r>
  </si>
  <si>
    <r>
      <t>m</t>
    </r>
    <r>
      <rPr>
        <vertAlign val="superscript"/>
        <sz val="10"/>
        <rFont val="Arial"/>
        <family val="2"/>
        <charset val="238"/>
      </rPr>
      <t>3</t>
    </r>
  </si>
  <si>
    <t>X</t>
  </si>
  <si>
    <t>D-M 00.00.00</t>
  </si>
  <si>
    <t>D.01.01.01</t>
  </si>
  <si>
    <t>WYMAGANIA OGÓLNE</t>
  </si>
  <si>
    <t>D.01.00.00</t>
  </si>
  <si>
    <t>kpl.</t>
  </si>
  <si>
    <r>
      <t>m</t>
    </r>
    <r>
      <rPr>
        <vertAlign val="superscript"/>
        <sz val="10"/>
        <rFont val="Arial CE"/>
        <charset val="238"/>
      </rPr>
      <t>2</t>
    </r>
  </si>
  <si>
    <t>D.01.02.02</t>
  </si>
  <si>
    <t>D.01.02.03</t>
  </si>
  <si>
    <t xml:space="preserve">Rozbiórka elementów konstrukcji </t>
  </si>
  <si>
    <t>D.02.00.00</t>
  </si>
  <si>
    <t xml:space="preserve"> ROBOTY ZIEMNE</t>
  </si>
  <si>
    <t>D.02.01.01</t>
  </si>
  <si>
    <t>Wykonanie wykopów</t>
  </si>
  <si>
    <r>
      <t>m</t>
    </r>
    <r>
      <rPr>
        <vertAlign val="superscript"/>
        <sz val="10"/>
        <rFont val="Arial CE"/>
        <charset val="238"/>
      </rPr>
      <t>3</t>
    </r>
  </si>
  <si>
    <t>D.02.02.01</t>
  </si>
  <si>
    <t>Zasypanie wykopów i wykonanie nasypów</t>
  </si>
  <si>
    <t>D.03.00.00</t>
  </si>
  <si>
    <t xml:space="preserve"> ODWODNIENIE KORPUSU DROGOWEGO</t>
  </si>
  <si>
    <t>D.03.02.01</t>
  </si>
  <si>
    <t xml:space="preserve">Odwodnienie korpusu drogowego </t>
  </si>
  <si>
    <t>2) Wykonanie obsypki z tłucznia łamanego 16/32</t>
  </si>
  <si>
    <t>D.04.00.00</t>
  </si>
  <si>
    <t>D.05.00.00</t>
  </si>
  <si>
    <t>Wykonanie nawierzchni z betonu asfaltowego</t>
  </si>
  <si>
    <t>D.05.04.01</t>
  </si>
  <si>
    <t>Nawierzchnia z żywic epoksydowo-poliuretanowych</t>
  </si>
  <si>
    <t xml:space="preserve">Nawierzchnio - izolacja na bazie żywic gr. min. 5mm na powierzchni kap chodnikowych </t>
  </si>
  <si>
    <t>D.06.00.00</t>
  </si>
  <si>
    <t xml:space="preserve"> ROBOTY WYKOŃCZENIOWE </t>
  </si>
  <si>
    <t>D.06.01.01</t>
  </si>
  <si>
    <t>Umocnienie skarp nasypów przez humusowanie i darniowanie</t>
  </si>
  <si>
    <t>D.06.01.04</t>
  </si>
  <si>
    <t>D.07.00.00</t>
  </si>
  <si>
    <t>D.07.01.01</t>
  </si>
  <si>
    <t>D.07.03.01</t>
  </si>
  <si>
    <t>D.07.05.01</t>
  </si>
  <si>
    <t>D.08.00.00</t>
  </si>
  <si>
    <t>ELEMENTY ULIC</t>
  </si>
  <si>
    <t>D.08.01.02</t>
  </si>
  <si>
    <t>Obrzeże betonowe 8x30cm na ławie betonowej C12/15 z oporem</t>
  </si>
  <si>
    <t>M.11.00.00</t>
  </si>
  <si>
    <t>FUNDAMENTOWANIE</t>
  </si>
  <si>
    <t>M.12.00.00</t>
  </si>
  <si>
    <t>M.12.01.02</t>
  </si>
  <si>
    <t>Zbrojenie betonu stalą klasy A-III N</t>
  </si>
  <si>
    <t>M.13.00.00</t>
  </si>
  <si>
    <t>Beton klasy C30/37 w deskowaniu:</t>
  </si>
  <si>
    <t>M.13.02.01</t>
  </si>
  <si>
    <t>Beton niekonstrukcyjny klasy C12/15 bez deskowania</t>
  </si>
  <si>
    <t>M.13.03.01</t>
  </si>
  <si>
    <t>M.15.00.00</t>
  </si>
  <si>
    <t>IZOLACJE</t>
  </si>
  <si>
    <t>M.15.01.01</t>
  </si>
  <si>
    <t>Izolacja bitumiczna wykonywana na zimno</t>
  </si>
  <si>
    <t>M.15.02.01</t>
  </si>
  <si>
    <t>Izolacja bitumiczna wykonywana na gorąco</t>
  </si>
  <si>
    <t>M.16.00.00</t>
  </si>
  <si>
    <t>M.16.01.03</t>
  </si>
  <si>
    <t>M.18.00.00</t>
  </si>
  <si>
    <t>URZĄDZENIA DYLATACYJNE</t>
  </si>
  <si>
    <t>M.18.01.01</t>
  </si>
  <si>
    <t>M.18.02.01</t>
  </si>
  <si>
    <t>Zalewki bitumiczne w szczelinach dylatacyjnych</t>
  </si>
  <si>
    <t>1) Styk gzymsu polimerobetonowego z kapą o wymiarach 10x30mm</t>
  </si>
  <si>
    <t>M.19.00.00</t>
  </si>
  <si>
    <t xml:space="preserve">ELEMENTY ZABEZPIECZAJĄCE </t>
  </si>
  <si>
    <t>M.19.01.01</t>
  </si>
  <si>
    <t xml:space="preserve">Krawężnik kamienny                                                                                   </t>
  </si>
  <si>
    <t>M.19.01.02</t>
  </si>
  <si>
    <t>M.20.00.00</t>
  </si>
  <si>
    <t>M.20.01.10</t>
  </si>
  <si>
    <t>M.20.01.09</t>
  </si>
  <si>
    <t>M.20.02.03</t>
  </si>
  <si>
    <t>D.01.02.04</t>
  </si>
  <si>
    <t>Rozbiórka elementów dróg</t>
  </si>
  <si>
    <t>m2</t>
  </si>
  <si>
    <t xml:space="preserve">1) Drenaż z rur perforowanych fi 110mm za płytami przejściowymi </t>
  </si>
  <si>
    <t>D.04.07.01</t>
  </si>
  <si>
    <t>D.04.04.02</t>
  </si>
  <si>
    <t>M.11.07.01</t>
  </si>
  <si>
    <t>Wiercenie otworów w betonie z osadzeniem kotew stalowych do powiązaniem ze zbrojeniem</t>
  </si>
  <si>
    <t>M.20.01.03</t>
  </si>
  <si>
    <t>M.20.20.01</t>
  </si>
  <si>
    <t>2) przyczółki - powłokami o minimalnej zdolności pokrywania zarysowań</t>
  </si>
  <si>
    <t>D.04.01.02</t>
  </si>
  <si>
    <t>D.04.01.03</t>
  </si>
  <si>
    <t>M.13.01.00</t>
  </si>
  <si>
    <t>Iniekcja rys</t>
  </si>
  <si>
    <t>M.20.01.01</t>
  </si>
  <si>
    <t>D-M.00.00.00</t>
  </si>
  <si>
    <t>1) Odtworzenie trasy i punktów wysokościowych</t>
  </si>
  <si>
    <t>2) Inwentaryzacja powykonawcza obiektu</t>
  </si>
  <si>
    <t>Tymczasowa organizacja ruchu zgodnie z COR</t>
  </si>
  <si>
    <t>1) Wykopy za przyczółkami wraz z odwozem urobku</t>
  </si>
  <si>
    <t>1) Grunt kat. I-III z dokopu - odtworzenie korpusu drogowego za przyczółkami</t>
  </si>
  <si>
    <t>2) Grunt kat. I-III z dokopu - odtworzenie stożków</t>
  </si>
  <si>
    <t>3) Grunt kat. I-III z dokopu - poszerzenie nasypu drogowego</t>
  </si>
  <si>
    <t>D.06.01.03</t>
  </si>
  <si>
    <t>D.06.01.05</t>
  </si>
  <si>
    <t>1) Sączki pionowe</t>
  </si>
  <si>
    <t xml:space="preserve">2) Drenaż podłużny wzdłuż osi odwodnienia i za krawężnikami </t>
  </si>
  <si>
    <t>1) Izolacja termozgrzewalna gr. 0,5cm na płycie pomostu</t>
  </si>
  <si>
    <t>5+5=10</t>
  </si>
  <si>
    <t>M.20.02.02</t>
  </si>
  <si>
    <t>2) Przeprowadzenie wód budowlanych w strefie robót</t>
  </si>
  <si>
    <t>1) spód ustroju nośnego gr. do 0,5cm  (założono 100%)</t>
  </si>
  <si>
    <t>18+18=36</t>
  </si>
  <si>
    <t>1) spód ustroju nośnego - powłokami o minimalnej zdolności pokrywania zarysowań</t>
  </si>
  <si>
    <t xml:space="preserve">2) Izolacja termozgrzewalna gr. 0,5cm  pod kapami na płycie pomostu (druga warstwa) </t>
  </si>
  <si>
    <t>2) widoczne powierzchnie przyczółków do gr.2cm (założono 100%)</t>
  </si>
  <si>
    <t>2) Wykopy związane z rozbiórka stożków wraz z odwozem urobku</t>
  </si>
  <si>
    <t>D.04.01.01</t>
  </si>
  <si>
    <t>D.08.01.03</t>
  </si>
  <si>
    <t>2,5*4=10</t>
  </si>
  <si>
    <t>M.20.01.19</t>
  </si>
  <si>
    <t>1) Punkty pomiarowo-kontrolne na obiekcie</t>
  </si>
  <si>
    <t>2) Stały znak wysokościowy w otoczeniu obiektu</t>
  </si>
  <si>
    <t>D.05.03.05a</t>
  </si>
  <si>
    <t xml:space="preserve">D.05.03.05b </t>
  </si>
  <si>
    <t xml:space="preserve">Zdjęcie warstwy humusu i darniny średniej gr. 15 cm. na odkład </t>
  </si>
  <si>
    <t>1) Zabezpieczenie / odwodnienie wykopów</t>
  </si>
  <si>
    <t>2) Styk kap z krawężnikiem kamiennym na obiekcie o wymiarach 10x30mm</t>
  </si>
  <si>
    <t>1) Warstwa wiążąca AC16W PMB 25/55-60 gr. 5cm - obiekt</t>
  </si>
  <si>
    <t xml:space="preserve">1) Krawężnik kamienny 20x30cm na ławie betonowej C12/15 z oporem  kotwiony do kap chodnikowych - na długości skrzydeł </t>
  </si>
  <si>
    <t>Izolacja bitumiczna na powierzchniach betonowych obiektu stykajacych się z gruntem R+2P - trzykrotne malowanie</t>
  </si>
  <si>
    <t>1) Krawężnik kamienny na obiekcie o wymiarach 18x20cm na zaprawie PCC kotwiony do kap chodnikowych</t>
  </si>
  <si>
    <t xml:space="preserve">Zabezpieczenie antykorozyjne widocznych powierzchni betonowych obiektu </t>
  </si>
  <si>
    <t xml:space="preserve">Schody skarpowe z poręczą z elementów prefabrykowanych </t>
  </si>
  <si>
    <t>Skucie skorodowanego betonu i wykonanie napraw zaprawami typu PCC</t>
  </si>
  <si>
    <t>Ściek skarpowy z prefabrykowanych betonowych elementów trapezowych (wg KPED 01.25) na warstwie wyrównawczej z chudego betonu C12/15 gr. 20cm</t>
  </si>
  <si>
    <t>Bariera drogowa H2/W3/A wbijana na dojazdach oraz odcinki początkowe i końcowe</t>
  </si>
  <si>
    <t xml:space="preserve">5) Pod fundamenty oporu stożków </t>
  </si>
  <si>
    <t>7) Zbrojenie fundamentu oporowego</t>
  </si>
  <si>
    <t>6) Beton fundamentu oporowego</t>
  </si>
  <si>
    <t>3) Dreny poprzeczne wzdłuż dylatacji, pod dylatacjami pozornymi kap i odcinku po 0,5m pod krawężnikami</t>
  </si>
  <si>
    <t>3) płyty przejściowe</t>
  </si>
  <si>
    <t>4) Pod kapy chodnikowe na skrzydłach</t>
  </si>
  <si>
    <t xml:space="preserve">Remont mostu nad rzeką Mirenką w km 8+775 drogi wojewódzkiej nr 787
w miejscowości Suskowola wraz z dojazdami w niezbędnym zakresie </t>
  </si>
  <si>
    <t>17,0+18,0=35,0</t>
  </si>
  <si>
    <t>3+5=8</t>
  </si>
  <si>
    <t>3) Pobocza z mieszanki kruszywa niezwiazanego 0/31,5mm C90/3 stabilizowanego mechaniacznie gr. 15cm</t>
  </si>
  <si>
    <t>8+6+6=20</t>
  </si>
  <si>
    <t>4+1,5+1,5+4+1,5+1,5=14</t>
  </si>
  <si>
    <t>1) Zbrojenie płyt przejściowych</t>
  </si>
  <si>
    <t>2) Zbrojenie ścianki zaplecznej i skrzydeł</t>
  </si>
  <si>
    <t>3) Zbrojenie opasek przyczółka</t>
  </si>
  <si>
    <t>4) Zbrojenie płyty nadbetonu</t>
  </si>
  <si>
    <t>5) Zbrojenie kap chodnikowych na płycie</t>
  </si>
  <si>
    <t>707,3+448,2=1155,5</t>
  </si>
  <si>
    <t>6) Zbrojenie kap chodnikowych na skrzydłach</t>
  </si>
  <si>
    <t>337,2+217,8=555,00</t>
  </si>
  <si>
    <t>1) Beton płyt przejściowych</t>
  </si>
  <si>
    <t>2) Beton ścianek zaplecznych i skrzydeł</t>
  </si>
  <si>
    <t>3) Beton opasek przyczółka</t>
  </si>
  <si>
    <t>4) Beton płyty nadbetonu</t>
  </si>
  <si>
    <t>5) Beton kap chodnikowych na płycie</t>
  </si>
  <si>
    <t>7) Beton kap chodnikowych na skrzydłach</t>
  </si>
  <si>
    <t>1) Pod płyty przejściowe</t>
  </si>
  <si>
    <t>2) Pod skrzydła</t>
  </si>
  <si>
    <t>3) Pod opaski przyczółka</t>
  </si>
  <si>
    <t>18,0*2=36,00</t>
  </si>
  <si>
    <t>2) oczepy skrzydeł</t>
  </si>
  <si>
    <t>4,4*8,5*2=74,8</t>
  </si>
  <si>
    <t>4) fundamenty oporu stożków</t>
  </si>
  <si>
    <t>1,5*31=46,5</t>
  </si>
  <si>
    <t>18,0+18,0=36,00</t>
  </si>
  <si>
    <t>3) oczep grodzic skrzydeł - powłokami o minimalnej zdolności pokrywania zarysowań</t>
  </si>
  <si>
    <t>128*2=256</t>
  </si>
  <si>
    <t>1112+530+616=2258</t>
  </si>
  <si>
    <t>3,5*0,3*4=4,2</t>
  </si>
  <si>
    <t>1) Rozbiórka nawierzchni jezdni na obiekcie gr. ~10-15cm</t>
  </si>
  <si>
    <t>8,5*13=110,5</t>
  </si>
  <si>
    <t>0,25*12,6*2=6,3</t>
  </si>
  <si>
    <t>0,15*8,5*12,6=16,10</t>
  </si>
  <si>
    <t>0,2*(20+15)=7,0</t>
  </si>
  <si>
    <t>8,75*12,6=110,25</t>
  </si>
  <si>
    <t xml:space="preserve">2) Rozbiórka izolacji plyty pomostu </t>
  </si>
  <si>
    <t>3) Rozbiórka balustrad stalowych</t>
  </si>
  <si>
    <t>4) Rozbiórka gzymsów na płycie pomostu</t>
  </si>
  <si>
    <t>5) Rozbiórka płyty nadbetonu</t>
  </si>
  <si>
    <t>6) Rozbiórka skrzydeł</t>
  </si>
  <si>
    <t>0,35*0,33*12*6=8,32</t>
  </si>
  <si>
    <t xml:space="preserve">8) Rozbiórka umocnienia stożków  </t>
  </si>
  <si>
    <t>9) Rozbiórka ścieków skarpowych</t>
  </si>
  <si>
    <t>7) Rozbiórka skorodowanego betonu płyty pomostu (pomiędzy belkami prefabrykowanymi)</t>
  </si>
  <si>
    <t>6) Beton na wymianę skorodowanego betonu płyty pomostu (pomiędzy belkami prefabrykowanymi)</t>
  </si>
  <si>
    <t>8) Zbrojenie - dozbrojenie płyty pomostu pomiędzy belkami prefabrykowanymi (wymiana skorodowanego betonu płyty pomostu)</t>
  </si>
  <si>
    <t>(36,5+50,5)*7=609</t>
  </si>
  <si>
    <t>(36,5+50,5)*7,5=652,5</t>
  </si>
  <si>
    <t>(51,5+65,5)*1,5*2=351</t>
  </si>
  <si>
    <t>1) Rozbiórka nawierzchni jezdni na dojazdach gr. ~10-20cm - odcinek zasadniczy</t>
  </si>
  <si>
    <t>4) Rozbiórka nawierzchni poboczy gr. 10-15cm - odcinek zasadniczy i odcinki dowiązania</t>
  </si>
  <si>
    <t>5) Frezowanie korekcyjne nawierzchni jezdni  gr. do 5cm - odcinki dowiązania</t>
  </si>
  <si>
    <t>(15+15)*7=210</t>
  </si>
  <si>
    <t>130*7=910</t>
  </si>
  <si>
    <t xml:space="preserve">Warstwa ścieralna AC11S PMB 45/80-55 gr. 4cm - obiekt, dojazdy na odcinku zasadniczym, odcinki dowiazania  </t>
  </si>
  <si>
    <t>2) Warstwa wiążąca AC16W PMB 25/55-60 gr. 8cm - dojazdy na odcinku zasadniczym</t>
  </si>
  <si>
    <t>13,7*7=95,9</t>
  </si>
  <si>
    <t>(36+50)*7,2=619,2</t>
  </si>
  <si>
    <t>3) Warstwa wyrównawcza AC16W PMB 25/55-60 gr. śr.5cm - odcinek dowiazania od m, Zwoleń</t>
  </si>
  <si>
    <t>(36+50)*7,4=636,4</t>
  </si>
  <si>
    <t>Podbudowa zasadnicza z AC22P 35/50 gr. 11cm - dojazdy na odcinku zasadniczym</t>
  </si>
  <si>
    <t>1) Podbudowa pomocnicza z mieszanki kruszywa niezwiazanego 0/31,5mm C90/3 stabilizowanego mechaniacznie gr. 20cm - dojazdy na odcinku zasadniczym</t>
  </si>
  <si>
    <t>(36+50)*8=688</t>
  </si>
  <si>
    <t>Ulepszone podłoże CBGM 0/22.4 C 0,4/0,5 gr. 15 cm - dojazdy na odcinku zasadniczym</t>
  </si>
  <si>
    <t>(36+50)*9=774</t>
  </si>
  <si>
    <t xml:space="preserve">Profilowanie i zagęszczeniem podłoża pod warstwy konstukcyjne nawierzchni jezdni na odcinku zasadniczym </t>
  </si>
  <si>
    <t xml:space="preserve">Oczyszczenie i skropienie warstw konstrukcyjnych nawierzchni lepiszczem asfaltowym </t>
  </si>
  <si>
    <t>910+75+619,2+95,9+636,4=2336,5</t>
  </si>
  <si>
    <t>85+105+70+90=350</t>
  </si>
  <si>
    <t>30+18=48</t>
  </si>
  <si>
    <t>18+20=38</t>
  </si>
  <si>
    <t xml:space="preserve">Koszt dostosowania do wymagań warunków kontraktu, wymagań ogólnych zawartych w SST D-M 00.00.00, rozwiązań projektowych, zapisów decyzji, uzgodnień, opinii i dokumentacji projektowej oraz koszty związane z zabezpieczeniem strefy robót oraz etapowaniem robót wynikających z realizacji prac remontowych pod ruchem metodą połówkową   </t>
  </si>
  <si>
    <t>62*2=124</t>
  </si>
  <si>
    <t>1) Kotwy fi 16mm w otworze fi 18mm na gł. do 15cm (do zespolenie skrzydeł z istniejacymi przyczółkami)</t>
  </si>
  <si>
    <t>40*4=160</t>
  </si>
  <si>
    <t>2) Kotwy fi 16mm w otworze fi 18mm na gł. do 15cm (do zespolenia oczepu ścianek za przyczółkami z istniejacymi przyczółami)</t>
  </si>
  <si>
    <t>3) Kotwy fi 16mm w otworze fi 18mm na gł. do 15cm (do zespolenia opasek przyczółków z istniejącymi przyczółkami)</t>
  </si>
  <si>
    <t>4) Kotwy fi 16mm w otworze fi 18mm na gł. do 15cm (do zespolenia płyta nadbetonu z istniejącą płytą)</t>
  </si>
  <si>
    <t>11,6*9,2=106,72</t>
  </si>
  <si>
    <t>1,5*9,8*2=29,4</t>
  </si>
  <si>
    <t>26+26=52</t>
  </si>
  <si>
    <t>Barieroporęcz H2/W2/A na obiektcie kotwiona do kap chodnikowych</t>
  </si>
  <si>
    <t>15+15=30</t>
  </si>
  <si>
    <t>2) Uszczelnienie styku krawężnika z nawierzchnią jezdni o wymiarach 2x4cm masą zalewową</t>
  </si>
  <si>
    <t>18+18+8+8=52</t>
  </si>
  <si>
    <t>7,4+7,4=14,8</t>
  </si>
  <si>
    <t>Dylatacja bitumiczna 50x9 cm w strefie jezdni</t>
  </si>
  <si>
    <t>1,5+1,2+2+2=6,7</t>
  </si>
  <si>
    <t>3) Dylatacja pełna kap chodnikowych  o szer. 20mm uszczelniona masą trwale elastyczną</t>
  </si>
  <si>
    <t xml:space="preserve">4) Dylatacja pozorna  kap chodnikowych o wymiarach 10x30mm </t>
  </si>
  <si>
    <t>1+1,2+1,8+1,6=5,6</t>
  </si>
  <si>
    <t>15*4=60</t>
  </si>
  <si>
    <t>10,5+12*0,5*2+5,6=28,1</t>
  </si>
  <si>
    <t>9,83*13,7=134,7</t>
  </si>
  <si>
    <t>(1,25+1,95)*13,7=43,84</t>
  </si>
  <si>
    <t>2*8,5*2+0,5*8,5*2=42,5</t>
  </si>
  <si>
    <t>3) Izolacja termozgrzewalna gr. 0,5cm z tyłu przyczółka na oczepie grodzic i  pod oparcie płyty przejściowej (dwie warstwy)</t>
  </si>
  <si>
    <t>1,5*8,5*2=25,5</t>
  </si>
  <si>
    <t>4) Izolacja termozgrzewalna gr. 0,5cm wywinięcie na powierzchnię płyt przejściowych</t>
  </si>
  <si>
    <t>Prefabrykowane gzymsy z polimerobetonu gr. 4cm wysokości 60cm i długości 1,0m</t>
  </si>
  <si>
    <r>
      <t>Wykonanie ścianki z grodzić stalowych o W</t>
    </r>
    <r>
      <rPr>
        <b/>
        <vertAlign val="subscript"/>
        <sz val="10"/>
        <rFont val="Arial CE"/>
        <family val="2"/>
        <charset val="238"/>
      </rPr>
      <t>el,y</t>
    </r>
    <r>
      <rPr>
        <b/>
        <sz val="10"/>
        <rFont val="Arial CE"/>
        <family val="2"/>
        <charset val="238"/>
      </rPr>
      <t xml:space="preserve"> min. 1200 cm</t>
    </r>
    <r>
      <rPr>
        <b/>
        <vertAlign val="superscript"/>
        <sz val="10"/>
        <rFont val="Arial CE"/>
        <family val="2"/>
        <charset val="238"/>
      </rPr>
      <t>3</t>
    </r>
    <r>
      <rPr>
        <b/>
        <sz val="10"/>
        <rFont val="Arial CE"/>
        <family val="2"/>
        <charset val="238"/>
      </rPr>
      <t>/m</t>
    </r>
  </si>
  <si>
    <t>(3+3+14)*2*9*0,6=216</t>
  </si>
  <si>
    <t>10+20+13+35=78</t>
  </si>
  <si>
    <t xml:space="preserve">Umocnienie stożków i skarp kamieniem polnym gr. 10-20cm na warstwie chudego betonu C12/15 gr. 10cm ze spoinowaniem </t>
  </si>
  <si>
    <t>2) Umocnienie skarp koryta narzutem kamiennym gr 30cm na warstwie na warstwie geowłókniny 300 g/m2</t>
  </si>
  <si>
    <t>20+20+20+20+24+16=120</t>
  </si>
  <si>
    <t xml:space="preserve">4) Wymiana istniejących znaków drogowych na nowe </t>
  </si>
  <si>
    <t xml:space="preserve">5) Znaki drogowe nowe ze słupkami </t>
  </si>
  <si>
    <t>1) Oznakowanie poziome zgodnie z SOR</t>
  </si>
  <si>
    <t>2) Urządzeń BRD zgodnie z SOR (znaki U)</t>
  </si>
  <si>
    <t>3) Usunięcie istniejących znaków drogowych</t>
  </si>
  <si>
    <t>8+8+8+8=32</t>
  </si>
  <si>
    <t>3) Krawężnik kamienny 20x30cm zanikający na ławie betonowej C12/15 z oporem - na dojazdach</t>
  </si>
  <si>
    <t>2) Krawężnik kamienny 20x30cm na ławie betonowej C12/15 z oporem - na dojazdach</t>
  </si>
  <si>
    <t>24+20=44</t>
  </si>
  <si>
    <t xml:space="preserve">Stalowe ścianki szczelne tracona z grodzic o długości L=9m </t>
  </si>
  <si>
    <t>D.06.01.06</t>
  </si>
  <si>
    <t>Umocnienie rowu przydrożnego płytami typu EKO na warstwie geowłókniny 300g/m2  i podsypce cementowo-piaskowej 1:4 gr. 10cm z wypełnieniem otworów chudym betonem C12/15</t>
  </si>
  <si>
    <t>35*(0,4+1,2+1,2)=98</t>
  </si>
  <si>
    <t>M.20.01.16</t>
  </si>
  <si>
    <t>6*3*10=180</t>
  </si>
  <si>
    <t>10,4*11,6=120,64</t>
  </si>
  <si>
    <t>1,5*13*2=39</t>
  </si>
  <si>
    <t>4*4=16</t>
  </si>
  <si>
    <t>(1,7*1,5+1,5*0,6+1,5)*4=19,8</t>
  </si>
  <si>
    <t xml:space="preserve">1) opaska przyczółka </t>
  </si>
  <si>
    <t>1*10*2=20</t>
  </si>
  <si>
    <t>35*1=35</t>
  </si>
  <si>
    <t>8*12*2=192</t>
  </si>
  <si>
    <t>10*4=40</t>
  </si>
  <si>
    <t>10*2=20</t>
  </si>
  <si>
    <t>31*0,5*1=15,5</t>
  </si>
  <si>
    <t>4) Wykopy ręczne związane z wykopami pod fundamenty oporu stozków wraz z odwozem urobku</t>
  </si>
  <si>
    <t>6) Wykopy związane z profilowaniem i odmuleniem istniejącego rowu wraz z odwozem urobku</t>
  </si>
  <si>
    <t>5) Wykopy związane z profilowaniem i odmuleniem koryta rzeki</t>
  </si>
  <si>
    <t>40*12*0,3=144</t>
  </si>
  <si>
    <t>10*1,5+25*3+25*3=165</t>
  </si>
  <si>
    <t>6*12*2=144</t>
  </si>
  <si>
    <t xml:space="preserve">4) Grunt kat. I-III z dokopu - uzupełnienie skarp koryta rzeki </t>
  </si>
  <si>
    <t>35*2*1=70</t>
  </si>
  <si>
    <t>2) Rozbiórka podbudowy na dojazdach gr. ~20-30cm - odcinek zasadniczy</t>
  </si>
  <si>
    <t>3) Rozbiórka krawężników / oporników</t>
  </si>
  <si>
    <t>Humusowanie z obsianiem trawą gr. 10-15cm (skarpy nasypu drogowego, teren w miejscu prowadenia robót)</t>
  </si>
  <si>
    <t xml:space="preserve">6) Pod drenaże </t>
  </si>
  <si>
    <t>30*0,1*0,5=1,5</t>
  </si>
  <si>
    <t xml:space="preserve">Kotwy mostowe systemowe wklejane do zespolenia kap chodnikowych z płytą pomostu </t>
  </si>
  <si>
    <t>Wzmocnienie belek taśmami węglowymi CFRP szerokości 100mm, gr. 1,4mm, wytrzymałość na rozciąganie min. 3500 Mpa</t>
  </si>
  <si>
    <t>3) Wykopy związane z rozbiórka skarp i usunięciem nadmiaru mas ziemnych z koryta rzeki wraz z odwozem urobku</t>
  </si>
  <si>
    <t>50+20+30+150=250</t>
  </si>
  <si>
    <t xml:space="preserve">1) Palisada z kołków faszynowych- kołki faszynowe okorowane średnicy 12-15cm, w korycie rzeki oraz na zakończeniach umocnień </t>
  </si>
  <si>
    <t>(60+60+2,5*4+10)*8=1120</t>
  </si>
  <si>
    <t>30*2,5+30*3,5+30*2+30*2=300</t>
  </si>
  <si>
    <t>50*1+30*5+65*1+15*1+10*3+20*1+20*3+30*2*2=510</t>
  </si>
  <si>
    <t>35*4+20*4+10*6+70+80+30+40+50*2*2=700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</si>
</sst>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>
    <font>
      <sz val="10"/>
      <name val="Arial"/>
      <charset val="238"/>
    </font>
    <font>
      <sz val="10"/>
      <name val="PL Times New Roman"/>
      <charset val="238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0"/>
      <name val="Arial CE"/>
      <charset val="238"/>
    </font>
    <font>
      <vertAlign val="superscript"/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sz val="10"/>
      <name val="Arial CE"/>
      <charset val="238"/>
    </font>
    <font>
      <sz val="10"/>
      <color rgb="FFFF000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7">
    <xf numFmtId="0" fontId="0" fillId="0" borderId="0" xfId="0"/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2" fontId="2" fillId="2" borderId="11" xfId="0" applyNumberFormat="1" applyFont="1" applyFill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2" fillId="0" borderId="0" xfId="0" applyFont="1"/>
    <xf numFmtId="0" fontId="7" fillId="0" borderId="1" xfId="0" applyFont="1" applyBorder="1" applyAlignment="1">
      <alignment vertical="center" wrapText="1"/>
    </xf>
    <xf numFmtId="4" fontId="2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14" fillId="0" borderId="0" xfId="0" applyFont="1"/>
    <xf numFmtId="0" fontId="13" fillId="0" borderId="1" xfId="0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/>
    </xf>
    <xf numFmtId="4" fontId="9" fillId="0" borderId="11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3" fontId="2" fillId="2" borderId="17" xfId="0" applyNumberFormat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 wrapText="1"/>
    </xf>
    <xf numFmtId="4" fontId="7" fillId="0" borderId="15" xfId="0" applyNumberFormat="1" applyFont="1" applyBorder="1" applyAlignment="1">
      <alignment horizontal="center" vertical="center" wrapText="1"/>
    </xf>
    <xf numFmtId="2" fontId="13" fillId="0" borderId="11" xfId="0" applyNumberFormat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2" fontId="2" fillId="0" borderId="1" xfId="1" applyNumberFormat="1" applyFont="1" applyFill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4" fontId="13" fillId="0" borderId="11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/>
    </xf>
    <xf numFmtId="4" fontId="10" fillId="0" borderId="11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2" fillId="0" borderId="1" xfId="0" applyFont="1" applyBorder="1"/>
    <xf numFmtId="0" fontId="13" fillId="0" borderId="10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2">
    <cellStyle name="Normalny" xfId="0" builtinId="0"/>
    <cellStyle name="Normalny_Sk-dr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3">
    <pageSetUpPr fitToPage="1"/>
  </sheetPr>
  <dimension ref="A1:H167"/>
  <sheetViews>
    <sheetView tabSelected="1" view="pageBreakPreview" topLeftCell="A79" zoomScaleNormal="100" zoomScaleSheetLayoutView="100" workbookViewId="0">
      <selection activeCell="I95" sqref="I95"/>
    </sheetView>
  </sheetViews>
  <sheetFormatPr defaultRowHeight="18" customHeight="1"/>
  <cols>
    <col min="1" max="1" width="3.5703125" style="64" bestFit="1" customWidth="1"/>
    <col min="2" max="2" width="13.42578125" style="8" bestFit="1" customWidth="1"/>
    <col min="3" max="3" width="56.7109375" style="9" bestFit="1" customWidth="1"/>
    <col min="4" max="4" width="10" style="9" bestFit="1" customWidth="1"/>
    <col min="5" max="5" width="26.28515625" style="8" customWidth="1"/>
    <col min="6" max="6" width="14.85546875" style="8" customWidth="1"/>
    <col min="7" max="16384" width="9.140625" style="7"/>
  </cols>
  <sheetData>
    <row r="1" spans="1:6" s="1" customFormat="1" ht="23.25">
      <c r="A1" s="77" t="s">
        <v>12</v>
      </c>
      <c r="B1" s="77"/>
      <c r="C1" s="77"/>
      <c r="D1" s="77"/>
      <c r="E1" s="77"/>
      <c r="F1" s="77"/>
    </row>
    <row r="2" spans="1:6" s="1" customFormat="1" ht="34.5" customHeight="1" thickBot="1">
      <c r="A2" s="78" t="s">
        <v>160</v>
      </c>
      <c r="B2" s="78"/>
      <c r="C2" s="78"/>
      <c r="D2" s="78"/>
      <c r="E2" s="78"/>
      <c r="F2" s="78"/>
    </row>
    <row r="3" spans="1:6" s="2" customFormat="1" ht="12.75">
      <c r="A3" s="79" t="s">
        <v>19</v>
      </c>
      <c r="B3" s="81" t="s">
        <v>13</v>
      </c>
      <c r="C3" s="89" t="s">
        <v>14</v>
      </c>
      <c r="D3" s="91" t="s">
        <v>15</v>
      </c>
      <c r="E3" s="92"/>
      <c r="F3" s="93"/>
    </row>
    <row r="4" spans="1:6" s="2" customFormat="1" ht="12.75">
      <c r="A4" s="80"/>
      <c r="B4" s="82"/>
      <c r="C4" s="90"/>
      <c r="D4" s="33" t="s">
        <v>16</v>
      </c>
      <c r="E4" s="33" t="s">
        <v>17</v>
      </c>
      <c r="F4" s="11" t="s">
        <v>18</v>
      </c>
    </row>
    <row r="5" spans="1:6" s="2" customFormat="1" ht="13.5" thickBot="1">
      <c r="A5" s="62">
        <v>1</v>
      </c>
      <c r="B5" s="48">
        <v>2</v>
      </c>
      <c r="C5" s="48">
        <v>3</v>
      </c>
      <c r="D5" s="48">
        <v>4</v>
      </c>
      <c r="E5" s="48">
        <v>5</v>
      </c>
      <c r="F5" s="49">
        <v>6</v>
      </c>
    </row>
    <row r="6" spans="1:6" s="4" customFormat="1" ht="12.75">
      <c r="A6" s="54" t="s">
        <v>22</v>
      </c>
      <c r="B6" s="50" t="s">
        <v>23</v>
      </c>
      <c r="C6" s="51" t="s">
        <v>25</v>
      </c>
      <c r="D6" s="50" t="s">
        <v>22</v>
      </c>
      <c r="E6" s="51" t="s">
        <v>22</v>
      </c>
      <c r="F6" s="52" t="s">
        <v>22</v>
      </c>
    </row>
    <row r="7" spans="1:6" s="2" customFormat="1" ht="76.5">
      <c r="A7" s="60">
        <v>1</v>
      </c>
      <c r="B7" s="55" t="s">
        <v>112</v>
      </c>
      <c r="C7" s="5" t="s">
        <v>235</v>
      </c>
      <c r="D7" s="6" t="s">
        <v>0</v>
      </c>
      <c r="E7" s="65">
        <v>1</v>
      </c>
      <c r="F7" s="12">
        <v>1</v>
      </c>
    </row>
    <row r="8" spans="1:6" s="2" customFormat="1" ht="12.75">
      <c r="A8" s="31" t="s">
        <v>22</v>
      </c>
      <c r="B8" s="40" t="s">
        <v>26</v>
      </c>
      <c r="C8" s="14" t="s">
        <v>11</v>
      </c>
      <c r="D8" s="15" t="s">
        <v>22</v>
      </c>
      <c r="E8" s="15" t="s">
        <v>22</v>
      </c>
      <c r="F8" s="16" t="s">
        <v>22</v>
      </c>
    </row>
    <row r="9" spans="1:6" s="42" customFormat="1" ht="12.75">
      <c r="A9" s="83">
        <v>2</v>
      </c>
      <c r="B9" s="76" t="s">
        <v>24</v>
      </c>
      <c r="C9" s="5" t="s">
        <v>113</v>
      </c>
      <c r="D9" s="58" t="s">
        <v>27</v>
      </c>
      <c r="E9" s="23">
        <v>1</v>
      </c>
      <c r="F9" s="12">
        <v>1</v>
      </c>
    </row>
    <row r="10" spans="1:6" s="42" customFormat="1" ht="12.75">
      <c r="A10" s="83"/>
      <c r="B10" s="76"/>
      <c r="C10" s="5" t="s">
        <v>114</v>
      </c>
      <c r="D10" s="58" t="s">
        <v>27</v>
      </c>
      <c r="E10" s="23">
        <v>1</v>
      </c>
      <c r="F10" s="12">
        <v>1</v>
      </c>
    </row>
    <row r="11" spans="1:6" s="42" customFormat="1" ht="25.5">
      <c r="A11" s="59">
        <v>3</v>
      </c>
      <c r="B11" s="55" t="s">
        <v>29</v>
      </c>
      <c r="C11" s="5" t="s">
        <v>142</v>
      </c>
      <c r="D11" s="58" t="s">
        <v>20</v>
      </c>
      <c r="E11" s="23" t="s">
        <v>317</v>
      </c>
      <c r="F11" s="12">
        <v>700</v>
      </c>
    </row>
    <row r="12" spans="1:6" ht="12.75">
      <c r="A12" s="84">
        <v>4</v>
      </c>
      <c r="B12" s="94" t="s">
        <v>30</v>
      </c>
      <c r="C12" s="36" t="s">
        <v>31</v>
      </c>
      <c r="D12" s="34" t="s">
        <v>22</v>
      </c>
      <c r="E12" s="34" t="s">
        <v>22</v>
      </c>
      <c r="F12" s="35" t="s">
        <v>22</v>
      </c>
    </row>
    <row r="13" spans="1:6" ht="14.25">
      <c r="A13" s="84"/>
      <c r="B13" s="94"/>
      <c r="C13" s="13" t="s">
        <v>193</v>
      </c>
      <c r="D13" s="58" t="s">
        <v>20</v>
      </c>
      <c r="E13" s="23" t="s">
        <v>194</v>
      </c>
      <c r="F13" s="44">
        <v>110.5</v>
      </c>
    </row>
    <row r="14" spans="1:6" ht="14.25">
      <c r="A14" s="84"/>
      <c r="B14" s="94"/>
      <c r="C14" s="13" t="s">
        <v>199</v>
      </c>
      <c r="D14" s="58" t="s">
        <v>20</v>
      </c>
      <c r="E14" s="23" t="s">
        <v>198</v>
      </c>
      <c r="F14" s="44">
        <v>110.25</v>
      </c>
    </row>
    <row r="15" spans="1:6" ht="12.75">
      <c r="A15" s="84"/>
      <c r="B15" s="94"/>
      <c r="C15" s="13" t="s">
        <v>200</v>
      </c>
      <c r="D15" s="58" t="s">
        <v>1</v>
      </c>
      <c r="E15" s="43" t="s">
        <v>161</v>
      </c>
      <c r="F15" s="53">
        <v>35</v>
      </c>
    </row>
    <row r="16" spans="1:6" ht="14.25">
      <c r="A16" s="84"/>
      <c r="B16" s="94"/>
      <c r="C16" s="13" t="s">
        <v>201</v>
      </c>
      <c r="D16" s="58" t="s">
        <v>21</v>
      </c>
      <c r="E16" s="23" t="s">
        <v>195</v>
      </c>
      <c r="F16" s="12">
        <v>6.3</v>
      </c>
    </row>
    <row r="17" spans="1:8" ht="14.25">
      <c r="A17" s="84"/>
      <c r="B17" s="94"/>
      <c r="C17" s="13" t="s">
        <v>202</v>
      </c>
      <c r="D17" s="58" t="s">
        <v>21</v>
      </c>
      <c r="E17" s="23" t="s">
        <v>196</v>
      </c>
      <c r="F17" s="12">
        <v>16.100000000000001</v>
      </c>
    </row>
    <row r="18" spans="1:8" ht="14.25">
      <c r="A18" s="84"/>
      <c r="B18" s="94"/>
      <c r="C18" s="13" t="s">
        <v>203</v>
      </c>
      <c r="D18" s="58" t="s">
        <v>21</v>
      </c>
      <c r="E18" s="23" t="s">
        <v>192</v>
      </c>
      <c r="F18" s="12">
        <v>4.2</v>
      </c>
    </row>
    <row r="19" spans="1:8" ht="25.5">
      <c r="A19" s="84"/>
      <c r="B19" s="94"/>
      <c r="C19" s="13" t="s">
        <v>207</v>
      </c>
      <c r="D19" s="58" t="s">
        <v>21</v>
      </c>
      <c r="E19" s="23" t="s">
        <v>204</v>
      </c>
      <c r="F19" s="12">
        <v>8.32</v>
      </c>
    </row>
    <row r="20" spans="1:8" ht="14.25">
      <c r="A20" s="84"/>
      <c r="B20" s="94"/>
      <c r="C20" s="13" t="s">
        <v>205</v>
      </c>
      <c r="D20" s="58" t="s">
        <v>21</v>
      </c>
      <c r="E20" s="23" t="s">
        <v>197</v>
      </c>
      <c r="F20" s="12">
        <v>7</v>
      </c>
    </row>
    <row r="21" spans="1:8" ht="12.75">
      <c r="A21" s="84"/>
      <c r="B21" s="94"/>
      <c r="C21" s="13" t="s">
        <v>206</v>
      </c>
      <c r="D21" s="58" t="s">
        <v>1</v>
      </c>
      <c r="E21" s="23" t="s">
        <v>162</v>
      </c>
      <c r="F21" s="12">
        <v>8</v>
      </c>
    </row>
    <row r="22" spans="1:8" customFormat="1" ht="12.75">
      <c r="A22" s="83">
        <v>5</v>
      </c>
      <c r="B22" s="76" t="s">
        <v>96</v>
      </c>
      <c r="C22" s="27" t="s">
        <v>97</v>
      </c>
      <c r="D22" s="14" t="s">
        <v>22</v>
      </c>
      <c r="E22" s="14" t="s">
        <v>22</v>
      </c>
      <c r="F22" s="16" t="s">
        <v>22</v>
      </c>
      <c r="G22" s="37"/>
      <c r="H22" s="37"/>
    </row>
    <row r="23" spans="1:8" customFormat="1" ht="25.5">
      <c r="A23" s="83"/>
      <c r="B23" s="76"/>
      <c r="C23" s="13" t="s">
        <v>213</v>
      </c>
      <c r="D23" s="58" t="s">
        <v>20</v>
      </c>
      <c r="E23" s="23" t="s">
        <v>210</v>
      </c>
      <c r="F23" s="44">
        <v>609</v>
      </c>
      <c r="G23" s="37"/>
      <c r="H23" s="37"/>
    </row>
    <row r="24" spans="1:8" customFormat="1" ht="25.5">
      <c r="A24" s="83"/>
      <c r="B24" s="76"/>
      <c r="C24" s="13" t="s">
        <v>304</v>
      </c>
      <c r="D24" s="58" t="s">
        <v>20</v>
      </c>
      <c r="E24" s="23" t="s">
        <v>211</v>
      </c>
      <c r="F24" s="44">
        <v>652.5</v>
      </c>
      <c r="G24" s="37"/>
      <c r="H24" s="37"/>
    </row>
    <row r="25" spans="1:8" customFormat="1" ht="12.75">
      <c r="A25" s="83"/>
      <c r="B25" s="76"/>
      <c r="C25" s="13" t="s">
        <v>305</v>
      </c>
      <c r="D25" s="58" t="s">
        <v>1</v>
      </c>
      <c r="E25" s="23">
        <v>10</v>
      </c>
      <c r="F25" s="44">
        <v>10</v>
      </c>
      <c r="G25" s="37"/>
      <c r="H25" s="37"/>
    </row>
    <row r="26" spans="1:8" customFormat="1" ht="25.5">
      <c r="A26" s="83"/>
      <c r="B26" s="76"/>
      <c r="C26" s="13" t="s">
        <v>214</v>
      </c>
      <c r="D26" s="58" t="s">
        <v>98</v>
      </c>
      <c r="E26" s="23" t="s">
        <v>212</v>
      </c>
      <c r="F26" s="44">
        <v>351</v>
      </c>
      <c r="G26" s="37"/>
      <c r="H26" s="37"/>
    </row>
    <row r="27" spans="1:8" customFormat="1" ht="25.5">
      <c r="A27" s="83"/>
      <c r="B27" s="76"/>
      <c r="C27" s="13" t="s">
        <v>215</v>
      </c>
      <c r="D27" s="58" t="s">
        <v>98</v>
      </c>
      <c r="E27" s="23" t="s">
        <v>216</v>
      </c>
      <c r="F27" s="44">
        <v>210</v>
      </c>
      <c r="G27" s="37"/>
      <c r="H27" s="37"/>
    </row>
    <row r="28" spans="1:8" ht="12.75">
      <c r="A28" s="31" t="s">
        <v>22</v>
      </c>
      <c r="B28" s="40" t="s">
        <v>32</v>
      </c>
      <c r="C28" s="14" t="s">
        <v>33</v>
      </c>
      <c r="D28" s="15" t="s">
        <v>22</v>
      </c>
      <c r="E28" s="15" t="s">
        <v>22</v>
      </c>
      <c r="F28" s="16" t="s">
        <v>22</v>
      </c>
    </row>
    <row r="29" spans="1:8" ht="12.75">
      <c r="A29" s="83">
        <v>6</v>
      </c>
      <c r="B29" s="76" t="s">
        <v>34</v>
      </c>
      <c r="C29" s="30" t="s">
        <v>35</v>
      </c>
      <c r="D29" s="21" t="s">
        <v>22</v>
      </c>
      <c r="E29" s="21" t="s">
        <v>22</v>
      </c>
      <c r="F29" s="22" t="s">
        <v>22</v>
      </c>
    </row>
    <row r="30" spans="1:8" ht="14.25">
      <c r="A30" s="83"/>
      <c r="B30" s="76"/>
      <c r="C30" s="5" t="s">
        <v>116</v>
      </c>
      <c r="D30" s="58" t="s">
        <v>36</v>
      </c>
      <c r="E30" s="23" t="s">
        <v>292</v>
      </c>
      <c r="F30" s="12">
        <v>192</v>
      </c>
    </row>
    <row r="31" spans="1:8" ht="25.5">
      <c r="A31" s="83"/>
      <c r="B31" s="76"/>
      <c r="C31" s="5" t="s">
        <v>133</v>
      </c>
      <c r="D31" s="58" t="s">
        <v>36</v>
      </c>
      <c r="E31" s="23" t="s">
        <v>294</v>
      </c>
      <c r="F31" s="12">
        <v>20</v>
      </c>
    </row>
    <row r="32" spans="1:8" ht="25.5">
      <c r="A32" s="83"/>
      <c r="B32" s="76"/>
      <c r="C32" s="5" t="s">
        <v>311</v>
      </c>
      <c r="D32" s="58" t="s">
        <v>36</v>
      </c>
      <c r="E32" s="23" t="s">
        <v>312</v>
      </c>
      <c r="F32" s="12">
        <v>250</v>
      </c>
    </row>
    <row r="33" spans="1:7" ht="25.5">
      <c r="A33" s="83"/>
      <c r="B33" s="76"/>
      <c r="C33" s="5" t="s">
        <v>296</v>
      </c>
      <c r="D33" s="58" t="s">
        <v>36</v>
      </c>
      <c r="E33" s="23" t="s">
        <v>295</v>
      </c>
      <c r="F33" s="12">
        <v>15.5</v>
      </c>
    </row>
    <row r="34" spans="1:7" ht="14.25">
      <c r="A34" s="83"/>
      <c r="B34" s="76"/>
      <c r="C34" s="5" t="s">
        <v>298</v>
      </c>
      <c r="D34" s="58" t="s">
        <v>36</v>
      </c>
      <c r="E34" s="23" t="s">
        <v>299</v>
      </c>
      <c r="F34" s="12">
        <v>144</v>
      </c>
    </row>
    <row r="35" spans="1:7" ht="25.5">
      <c r="A35" s="83"/>
      <c r="B35" s="76"/>
      <c r="C35" s="5" t="s">
        <v>297</v>
      </c>
      <c r="D35" s="58" t="s">
        <v>36</v>
      </c>
      <c r="E35" s="23" t="s">
        <v>291</v>
      </c>
      <c r="F35" s="12">
        <v>35</v>
      </c>
    </row>
    <row r="36" spans="1:7" ht="12.75">
      <c r="A36" s="83">
        <v>7</v>
      </c>
      <c r="B36" s="76" t="s">
        <v>37</v>
      </c>
      <c r="C36" s="30" t="s">
        <v>38</v>
      </c>
      <c r="D36" s="21" t="s">
        <v>22</v>
      </c>
      <c r="E36" s="21" t="s">
        <v>22</v>
      </c>
      <c r="F36" s="22" t="s">
        <v>22</v>
      </c>
    </row>
    <row r="37" spans="1:7" ht="25.5">
      <c r="A37" s="83"/>
      <c r="B37" s="76"/>
      <c r="C37" s="13" t="s">
        <v>117</v>
      </c>
      <c r="D37" s="58" t="s">
        <v>21</v>
      </c>
      <c r="E37" s="23" t="s">
        <v>301</v>
      </c>
      <c r="F37" s="74">
        <v>144</v>
      </c>
    </row>
    <row r="38" spans="1:7" ht="14.25">
      <c r="A38" s="83"/>
      <c r="B38" s="76"/>
      <c r="C38" s="13" t="s">
        <v>118</v>
      </c>
      <c r="D38" s="58" t="s">
        <v>21</v>
      </c>
      <c r="E38" s="23" t="s">
        <v>293</v>
      </c>
      <c r="F38" s="12">
        <v>40</v>
      </c>
    </row>
    <row r="39" spans="1:7" ht="14.25">
      <c r="A39" s="83"/>
      <c r="B39" s="76"/>
      <c r="C39" s="13" t="s">
        <v>119</v>
      </c>
      <c r="D39" s="58" t="s">
        <v>21</v>
      </c>
      <c r="E39" s="23" t="s">
        <v>300</v>
      </c>
      <c r="F39" s="12">
        <v>165</v>
      </c>
    </row>
    <row r="40" spans="1:7" ht="14.25">
      <c r="A40" s="83"/>
      <c r="B40" s="76"/>
      <c r="C40" s="13" t="s">
        <v>302</v>
      </c>
      <c r="D40" s="58" t="s">
        <v>21</v>
      </c>
      <c r="E40" s="23" t="s">
        <v>303</v>
      </c>
      <c r="F40" s="12">
        <v>70</v>
      </c>
    </row>
    <row r="41" spans="1:7" ht="12.75">
      <c r="A41" s="31" t="s">
        <v>22</v>
      </c>
      <c r="B41" s="40" t="s">
        <v>39</v>
      </c>
      <c r="C41" s="14" t="s">
        <v>40</v>
      </c>
      <c r="D41" s="15" t="s">
        <v>22</v>
      </c>
      <c r="E41" s="15" t="s">
        <v>22</v>
      </c>
      <c r="F41" s="16" t="s">
        <v>22</v>
      </c>
    </row>
    <row r="42" spans="1:7" ht="12.75">
      <c r="A42" s="83">
        <v>8</v>
      </c>
      <c r="B42" s="76" t="s">
        <v>41</v>
      </c>
      <c r="C42" s="30" t="s">
        <v>42</v>
      </c>
      <c r="D42" s="21" t="s">
        <v>22</v>
      </c>
      <c r="E42" s="21" t="s">
        <v>22</v>
      </c>
      <c r="F42" s="22" t="s">
        <v>22</v>
      </c>
    </row>
    <row r="43" spans="1:7" ht="25.5">
      <c r="A43" s="86"/>
      <c r="B43" s="85"/>
      <c r="C43" s="5" t="s">
        <v>99</v>
      </c>
      <c r="D43" s="55" t="s">
        <v>1</v>
      </c>
      <c r="E43" s="3" t="s">
        <v>234</v>
      </c>
      <c r="F43" s="44">
        <v>38</v>
      </c>
    </row>
    <row r="44" spans="1:7" ht="14.25">
      <c r="A44" s="86"/>
      <c r="B44" s="85"/>
      <c r="C44" s="5" t="s">
        <v>43</v>
      </c>
      <c r="D44" s="58" t="s">
        <v>21</v>
      </c>
      <c r="E44" s="3">
        <f>0.15*38</f>
        <v>5.7</v>
      </c>
      <c r="F44" s="44">
        <v>5.7</v>
      </c>
      <c r="G44" s="39"/>
    </row>
    <row r="45" spans="1:7" ht="12.75">
      <c r="A45" s="57" t="s">
        <v>22</v>
      </c>
      <c r="B45" s="17" t="s">
        <v>44</v>
      </c>
      <c r="C45" s="18" t="s">
        <v>10</v>
      </c>
      <c r="D45" s="17" t="s">
        <v>22</v>
      </c>
      <c r="E45" s="25" t="s">
        <v>22</v>
      </c>
      <c r="F45" s="66" t="s">
        <v>22</v>
      </c>
    </row>
    <row r="46" spans="1:7" ht="25.5">
      <c r="A46" s="61">
        <v>9</v>
      </c>
      <c r="B46" s="58" t="s">
        <v>134</v>
      </c>
      <c r="C46" s="5" t="s">
        <v>229</v>
      </c>
      <c r="D46" s="58" t="s">
        <v>20</v>
      </c>
      <c r="E46" s="23" t="s">
        <v>228</v>
      </c>
      <c r="F46" s="44">
        <v>774</v>
      </c>
    </row>
    <row r="47" spans="1:7" ht="25.5">
      <c r="A47" s="61">
        <v>10</v>
      </c>
      <c r="B47" s="58" t="s">
        <v>107</v>
      </c>
      <c r="C47" s="5" t="s">
        <v>227</v>
      </c>
      <c r="D47" s="58" t="s">
        <v>28</v>
      </c>
      <c r="E47" s="23" t="s">
        <v>228</v>
      </c>
      <c r="F47" s="44">
        <v>774</v>
      </c>
    </row>
    <row r="48" spans="1:7" ht="25.5">
      <c r="A48" s="61">
        <v>11</v>
      </c>
      <c r="B48" s="58" t="s">
        <v>108</v>
      </c>
      <c r="C48" s="13" t="s">
        <v>230</v>
      </c>
      <c r="D48" s="58" t="s">
        <v>28</v>
      </c>
      <c r="E48" s="23" t="s">
        <v>231</v>
      </c>
      <c r="F48" s="12">
        <v>2336.5</v>
      </c>
      <c r="G48" s="39"/>
    </row>
    <row r="49" spans="1:6" ht="38.25">
      <c r="A49" s="84">
        <v>12</v>
      </c>
      <c r="B49" s="87" t="s">
        <v>101</v>
      </c>
      <c r="C49" s="5" t="s">
        <v>225</v>
      </c>
      <c r="D49" s="58" t="s">
        <v>28</v>
      </c>
      <c r="E49" s="23" t="s">
        <v>226</v>
      </c>
      <c r="F49" s="44">
        <v>688</v>
      </c>
    </row>
    <row r="50" spans="1:6" ht="25.5">
      <c r="A50" s="84"/>
      <c r="B50" s="87"/>
      <c r="C50" s="5" t="s">
        <v>163</v>
      </c>
      <c r="D50" s="58" t="s">
        <v>28</v>
      </c>
      <c r="E50" s="23" t="s">
        <v>232</v>
      </c>
      <c r="F50" s="12">
        <v>350</v>
      </c>
    </row>
    <row r="51" spans="1:6" ht="25.5">
      <c r="A51" s="61">
        <v>13</v>
      </c>
      <c r="B51" s="58" t="s">
        <v>100</v>
      </c>
      <c r="C51" s="13" t="s">
        <v>224</v>
      </c>
      <c r="D51" s="58" t="s">
        <v>28</v>
      </c>
      <c r="E51" s="23" t="s">
        <v>223</v>
      </c>
      <c r="F51" s="44">
        <v>636.4</v>
      </c>
    </row>
    <row r="52" spans="1:6" ht="12.75">
      <c r="A52" s="57" t="s">
        <v>22</v>
      </c>
      <c r="B52" s="17" t="s">
        <v>45</v>
      </c>
      <c r="C52" s="18" t="s">
        <v>9</v>
      </c>
      <c r="D52" s="15" t="s">
        <v>22</v>
      </c>
      <c r="E52" s="15" t="s">
        <v>22</v>
      </c>
      <c r="F52" s="16" t="s">
        <v>22</v>
      </c>
    </row>
    <row r="53" spans="1:6" ht="12.75">
      <c r="A53" s="31" t="s">
        <v>22</v>
      </c>
      <c r="B53" s="15" t="s">
        <v>22</v>
      </c>
      <c r="C53" s="38" t="s">
        <v>46</v>
      </c>
      <c r="D53" s="15" t="s">
        <v>22</v>
      </c>
      <c r="E53" s="15" t="s">
        <v>22</v>
      </c>
      <c r="F53" s="16" t="s">
        <v>22</v>
      </c>
    </row>
    <row r="54" spans="1:6" ht="14.25">
      <c r="A54" s="84">
        <v>14</v>
      </c>
      <c r="B54" s="76" t="s">
        <v>141</v>
      </c>
      <c r="C54" s="13" t="s">
        <v>145</v>
      </c>
      <c r="D54" s="58" t="s">
        <v>28</v>
      </c>
      <c r="E54" s="23" t="s">
        <v>220</v>
      </c>
      <c r="F54" s="12">
        <v>95.9</v>
      </c>
    </row>
    <row r="55" spans="1:6" ht="25.5">
      <c r="A55" s="84"/>
      <c r="B55" s="76"/>
      <c r="C55" s="13" t="s">
        <v>219</v>
      </c>
      <c r="D55" s="58" t="s">
        <v>28</v>
      </c>
      <c r="E55" s="23" t="s">
        <v>221</v>
      </c>
      <c r="F55" s="44">
        <v>619.20000000000005</v>
      </c>
    </row>
    <row r="56" spans="1:6" ht="25.5">
      <c r="A56" s="84"/>
      <c r="B56" s="76"/>
      <c r="C56" s="13" t="s">
        <v>222</v>
      </c>
      <c r="D56" s="58" t="s">
        <v>28</v>
      </c>
      <c r="E56" s="23">
        <v>75</v>
      </c>
      <c r="F56" s="12">
        <v>75</v>
      </c>
    </row>
    <row r="57" spans="1:6" ht="25.5">
      <c r="A57" s="61">
        <v>15</v>
      </c>
      <c r="B57" s="55" t="s">
        <v>140</v>
      </c>
      <c r="C57" s="13" t="s">
        <v>218</v>
      </c>
      <c r="D57" s="58" t="s">
        <v>28</v>
      </c>
      <c r="E57" s="23" t="s">
        <v>217</v>
      </c>
      <c r="F57" s="12">
        <v>910</v>
      </c>
    </row>
    <row r="58" spans="1:6" ht="12.75">
      <c r="A58" s="83">
        <v>16</v>
      </c>
      <c r="B58" s="76" t="s">
        <v>47</v>
      </c>
      <c r="C58" s="20" t="s">
        <v>48</v>
      </c>
      <c r="D58" s="21" t="s">
        <v>22</v>
      </c>
      <c r="E58" s="21" t="s">
        <v>22</v>
      </c>
      <c r="F58" s="22" t="s">
        <v>22</v>
      </c>
    </row>
    <row r="59" spans="1:6" ht="25.5">
      <c r="A59" s="83"/>
      <c r="B59" s="88"/>
      <c r="C59" s="5" t="s">
        <v>49</v>
      </c>
      <c r="D59" s="58" t="s">
        <v>20</v>
      </c>
      <c r="E59" s="23" t="s">
        <v>233</v>
      </c>
      <c r="F59" s="12">
        <v>48</v>
      </c>
    </row>
    <row r="60" spans="1:6" ht="12.75">
      <c r="A60" s="31" t="s">
        <v>22</v>
      </c>
      <c r="B60" s="40" t="s">
        <v>50</v>
      </c>
      <c r="C60" s="14" t="s">
        <v>51</v>
      </c>
      <c r="D60" s="15" t="s">
        <v>22</v>
      </c>
      <c r="E60" s="15" t="s">
        <v>22</v>
      </c>
      <c r="F60" s="16" t="s">
        <v>22</v>
      </c>
    </row>
    <row r="61" spans="1:6" ht="25.5">
      <c r="A61" s="83">
        <v>17</v>
      </c>
      <c r="B61" s="76" t="s">
        <v>52</v>
      </c>
      <c r="C61" s="20" t="s">
        <v>53</v>
      </c>
      <c r="D61" s="21" t="s">
        <v>22</v>
      </c>
      <c r="E61" s="21" t="s">
        <v>22</v>
      </c>
      <c r="F61" s="22" t="s">
        <v>22</v>
      </c>
    </row>
    <row r="62" spans="1:6" ht="25.5">
      <c r="A62" s="83"/>
      <c r="B62" s="76"/>
      <c r="C62" s="5" t="s">
        <v>306</v>
      </c>
      <c r="D62" s="58" t="s">
        <v>20</v>
      </c>
      <c r="E62" s="23" t="s">
        <v>316</v>
      </c>
      <c r="F62" s="12">
        <v>510</v>
      </c>
    </row>
    <row r="63" spans="1:6" ht="38.25">
      <c r="A63" s="83">
        <v>18</v>
      </c>
      <c r="B63" s="76" t="s">
        <v>120</v>
      </c>
      <c r="C63" s="5" t="s">
        <v>313</v>
      </c>
      <c r="D63" s="58" t="s">
        <v>2</v>
      </c>
      <c r="E63" s="23" t="s">
        <v>314</v>
      </c>
      <c r="F63" s="12">
        <v>1120</v>
      </c>
    </row>
    <row r="64" spans="1:6" ht="25.5">
      <c r="A64" s="83"/>
      <c r="B64" s="76"/>
      <c r="C64" s="5" t="s">
        <v>268</v>
      </c>
      <c r="D64" s="58" t="s">
        <v>20</v>
      </c>
      <c r="E64" s="23" t="s">
        <v>315</v>
      </c>
      <c r="F64" s="12">
        <v>300</v>
      </c>
    </row>
    <row r="65" spans="1:6" ht="25.5">
      <c r="A65" s="59">
        <v>19</v>
      </c>
      <c r="B65" s="55" t="s">
        <v>54</v>
      </c>
      <c r="C65" s="5" t="s">
        <v>267</v>
      </c>
      <c r="D65" s="58" t="s">
        <v>20</v>
      </c>
      <c r="E65" s="23" t="s">
        <v>266</v>
      </c>
      <c r="F65" s="12">
        <v>78</v>
      </c>
    </row>
    <row r="66" spans="1:6" ht="38.25">
      <c r="A66" s="59">
        <v>20</v>
      </c>
      <c r="B66" s="55" t="s">
        <v>121</v>
      </c>
      <c r="C66" s="5" t="s">
        <v>152</v>
      </c>
      <c r="D66" s="55" t="s">
        <v>1</v>
      </c>
      <c r="E66" s="23" t="s">
        <v>164</v>
      </c>
      <c r="F66" s="12">
        <v>20</v>
      </c>
    </row>
    <row r="67" spans="1:6" ht="38.25">
      <c r="A67" s="59">
        <v>21</v>
      </c>
      <c r="B67" s="55" t="s">
        <v>280</v>
      </c>
      <c r="C67" s="5" t="s">
        <v>281</v>
      </c>
      <c r="D67" s="58" t="s">
        <v>20</v>
      </c>
      <c r="E67" s="23" t="s">
        <v>282</v>
      </c>
      <c r="F67" s="12">
        <v>98</v>
      </c>
    </row>
    <row r="68" spans="1:6" ht="12.75">
      <c r="A68" s="56" t="s">
        <v>22</v>
      </c>
      <c r="B68" s="40" t="s">
        <v>55</v>
      </c>
      <c r="C68" s="20" t="s">
        <v>8</v>
      </c>
      <c r="D68" s="21" t="s">
        <v>22</v>
      </c>
      <c r="E68" s="21" t="s">
        <v>22</v>
      </c>
      <c r="F68" s="22" t="s">
        <v>22</v>
      </c>
    </row>
    <row r="69" spans="1:6" ht="12.75">
      <c r="A69" s="83">
        <v>22</v>
      </c>
      <c r="B69" s="76" t="s">
        <v>56</v>
      </c>
      <c r="C69" s="13" t="s">
        <v>272</v>
      </c>
      <c r="D69" s="23" t="s">
        <v>98</v>
      </c>
      <c r="E69" s="23">
        <v>60.3</v>
      </c>
      <c r="F69" s="12">
        <v>60.3</v>
      </c>
    </row>
    <row r="70" spans="1:6" ht="12.75">
      <c r="A70" s="83"/>
      <c r="B70" s="76"/>
      <c r="C70" s="13" t="s">
        <v>273</v>
      </c>
      <c r="D70" s="23" t="s">
        <v>2</v>
      </c>
      <c r="E70" s="23">
        <v>2</v>
      </c>
      <c r="F70" s="12">
        <v>2</v>
      </c>
    </row>
    <row r="71" spans="1:6" ht="12.75">
      <c r="A71" s="83"/>
      <c r="B71" s="76"/>
      <c r="C71" s="13" t="s">
        <v>274</v>
      </c>
      <c r="D71" s="23" t="s">
        <v>2</v>
      </c>
      <c r="E71" s="23">
        <v>8</v>
      </c>
      <c r="F71" s="12">
        <v>8</v>
      </c>
    </row>
    <row r="72" spans="1:6" ht="12.75">
      <c r="A72" s="83"/>
      <c r="B72" s="76"/>
      <c r="C72" s="13" t="s">
        <v>270</v>
      </c>
      <c r="D72" s="23" t="s">
        <v>2</v>
      </c>
      <c r="E72" s="23">
        <v>12</v>
      </c>
      <c r="F72" s="12">
        <v>12</v>
      </c>
    </row>
    <row r="73" spans="1:6" ht="12.75">
      <c r="A73" s="83"/>
      <c r="B73" s="76"/>
      <c r="C73" s="13" t="s">
        <v>271</v>
      </c>
      <c r="D73" s="23" t="s">
        <v>2</v>
      </c>
      <c r="E73" s="23">
        <v>8</v>
      </c>
      <c r="F73" s="12">
        <v>8</v>
      </c>
    </row>
    <row r="74" spans="1:6" ht="12.75">
      <c r="A74" s="59">
        <v>23</v>
      </c>
      <c r="B74" s="55" t="s">
        <v>57</v>
      </c>
      <c r="C74" s="13" t="s">
        <v>115</v>
      </c>
      <c r="D74" s="23" t="s">
        <v>0</v>
      </c>
      <c r="E74" s="23">
        <v>1</v>
      </c>
      <c r="F74" s="12">
        <v>1</v>
      </c>
    </row>
    <row r="75" spans="1:6" ht="25.5">
      <c r="A75" s="59">
        <v>24</v>
      </c>
      <c r="B75" s="55" t="s">
        <v>58</v>
      </c>
      <c r="C75" s="5" t="s">
        <v>153</v>
      </c>
      <c r="D75" s="55" t="s">
        <v>1</v>
      </c>
      <c r="E75" s="23" t="s">
        <v>269</v>
      </c>
      <c r="F75" s="12">
        <f>20+20+20+20+12+12+8+8</f>
        <v>120</v>
      </c>
    </row>
    <row r="76" spans="1:6" ht="12.75">
      <c r="A76" s="31" t="s">
        <v>22</v>
      </c>
      <c r="B76" s="40" t="s">
        <v>59</v>
      </c>
      <c r="C76" s="40" t="s">
        <v>60</v>
      </c>
      <c r="D76" s="15" t="s">
        <v>22</v>
      </c>
      <c r="E76" s="15" t="s">
        <v>22</v>
      </c>
      <c r="F76" s="16" t="s">
        <v>22</v>
      </c>
    </row>
    <row r="77" spans="1:6" ht="25.5">
      <c r="A77" s="83">
        <v>25</v>
      </c>
      <c r="B77" s="76" t="s">
        <v>61</v>
      </c>
      <c r="C77" s="5" t="s">
        <v>146</v>
      </c>
      <c r="D77" s="55" t="s">
        <v>1</v>
      </c>
      <c r="E77" s="24" t="s">
        <v>136</v>
      </c>
      <c r="F77" s="12">
        <v>10</v>
      </c>
    </row>
    <row r="78" spans="1:6" ht="25.5">
      <c r="A78" s="83"/>
      <c r="B78" s="76"/>
      <c r="C78" s="5" t="s">
        <v>277</v>
      </c>
      <c r="D78" s="55" t="s">
        <v>1</v>
      </c>
      <c r="E78" s="24" t="s">
        <v>278</v>
      </c>
      <c r="F78" s="12">
        <v>44</v>
      </c>
    </row>
    <row r="79" spans="1:6" ht="25.5">
      <c r="A79" s="83"/>
      <c r="B79" s="76"/>
      <c r="C79" s="5" t="s">
        <v>276</v>
      </c>
      <c r="D79" s="55" t="s">
        <v>1</v>
      </c>
      <c r="E79" s="24" t="s">
        <v>275</v>
      </c>
      <c r="F79" s="12">
        <v>32</v>
      </c>
    </row>
    <row r="80" spans="1:6" ht="12.75">
      <c r="A80" s="59">
        <v>26</v>
      </c>
      <c r="B80" s="55" t="s">
        <v>135</v>
      </c>
      <c r="C80" s="13" t="s">
        <v>62</v>
      </c>
      <c r="D80" s="23" t="s">
        <v>1</v>
      </c>
      <c r="E80" s="24" t="s">
        <v>165</v>
      </c>
      <c r="F80" s="12">
        <v>14</v>
      </c>
    </row>
    <row r="81" spans="1:6" ht="12.75">
      <c r="A81" s="56" t="s">
        <v>22</v>
      </c>
      <c r="B81" s="40" t="s">
        <v>63</v>
      </c>
      <c r="C81" s="14" t="s">
        <v>64</v>
      </c>
      <c r="D81" s="21" t="s">
        <v>22</v>
      </c>
      <c r="E81" s="21" t="s">
        <v>22</v>
      </c>
      <c r="F81" s="22" t="s">
        <v>22</v>
      </c>
    </row>
    <row r="82" spans="1:6" ht="28.5">
      <c r="A82" s="83">
        <v>27</v>
      </c>
      <c r="B82" s="76" t="s">
        <v>102</v>
      </c>
      <c r="C82" s="20" t="s">
        <v>264</v>
      </c>
      <c r="D82" s="21" t="s">
        <v>22</v>
      </c>
      <c r="E82" s="21" t="s">
        <v>22</v>
      </c>
      <c r="F82" s="22" t="s">
        <v>22</v>
      </c>
    </row>
    <row r="83" spans="1:6" ht="14.25">
      <c r="A83" s="83"/>
      <c r="B83" s="76"/>
      <c r="C83" s="5" t="s">
        <v>279</v>
      </c>
      <c r="D83" s="58" t="s">
        <v>20</v>
      </c>
      <c r="E83" s="23" t="s">
        <v>265</v>
      </c>
      <c r="F83" s="73">
        <v>216</v>
      </c>
    </row>
    <row r="84" spans="1:6" ht="12.75">
      <c r="A84" s="31" t="s">
        <v>22</v>
      </c>
      <c r="B84" s="40" t="s">
        <v>65</v>
      </c>
      <c r="C84" s="14" t="s">
        <v>7</v>
      </c>
      <c r="D84" s="15" t="s">
        <v>22</v>
      </c>
      <c r="E84" s="15" t="s">
        <v>22</v>
      </c>
      <c r="F84" s="16" t="s">
        <v>22</v>
      </c>
    </row>
    <row r="85" spans="1:6" ht="12.75">
      <c r="A85" s="83">
        <v>28</v>
      </c>
      <c r="B85" s="76" t="s">
        <v>66</v>
      </c>
      <c r="C85" s="30" t="s">
        <v>67</v>
      </c>
      <c r="D85" s="21" t="s">
        <v>22</v>
      </c>
      <c r="E85" s="68" t="s">
        <v>22</v>
      </c>
      <c r="F85" s="16" t="s">
        <v>22</v>
      </c>
    </row>
    <row r="86" spans="1:6" ht="12.75">
      <c r="A86" s="83"/>
      <c r="B86" s="76"/>
      <c r="C86" s="13" t="s">
        <v>166</v>
      </c>
      <c r="D86" s="23" t="s">
        <v>6</v>
      </c>
      <c r="E86" s="24">
        <v>2643.8</v>
      </c>
      <c r="F86" s="12">
        <v>2643.8</v>
      </c>
    </row>
    <row r="87" spans="1:6" ht="12.75">
      <c r="A87" s="83"/>
      <c r="B87" s="76"/>
      <c r="C87" s="13" t="s">
        <v>167</v>
      </c>
      <c r="D87" s="23" t="s">
        <v>6</v>
      </c>
      <c r="E87" s="24">
        <v>2623.1</v>
      </c>
      <c r="F87" s="12">
        <v>2623.1</v>
      </c>
    </row>
    <row r="88" spans="1:6" ht="12.75">
      <c r="A88" s="83"/>
      <c r="B88" s="76"/>
      <c r="C88" s="13" t="s">
        <v>168</v>
      </c>
      <c r="D88" s="23" t="s">
        <v>6</v>
      </c>
      <c r="E88" s="24">
        <v>544.79999999999995</v>
      </c>
      <c r="F88" s="12">
        <v>544.79999999999995</v>
      </c>
    </row>
    <row r="89" spans="1:6" ht="12.75">
      <c r="A89" s="83"/>
      <c r="B89" s="76"/>
      <c r="C89" s="13" t="s">
        <v>169</v>
      </c>
      <c r="D89" s="23" t="s">
        <v>6</v>
      </c>
      <c r="E89" s="24">
        <v>5467</v>
      </c>
      <c r="F89" s="12">
        <v>5467</v>
      </c>
    </row>
    <row r="90" spans="1:6" ht="12.75">
      <c r="A90" s="83"/>
      <c r="B90" s="76"/>
      <c r="C90" s="13" t="s">
        <v>170</v>
      </c>
      <c r="D90" s="23" t="s">
        <v>6</v>
      </c>
      <c r="E90" s="24" t="s">
        <v>171</v>
      </c>
      <c r="F90" s="12">
        <v>1155.5</v>
      </c>
    </row>
    <row r="91" spans="1:6" ht="12.75">
      <c r="A91" s="83"/>
      <c r="B91" s="76"/>
      <c r="C91" s="13" t="s">
        <v>172</v>
      </c>
      <c r="D91" s="23" t="s">
        <v>6</v>
      </c>
      <c r="E91" s="24" t="s">
        <v>173</v>
      </c>
      <c r="F91" s="12">
        <f>337.2+217.8</f>
        <v>555</v>
      </c>
    </row>
    <row r="92" spans="1:6" ht="12.75">
      <c r="A92" s="83"/>
      <c r="B92" s="76"/>
      <c r="C92" s="13" t="s">
        <v>155</v>
      </c>
      <c r="D92" s="23" t="s">
        <v>6</v>
      </c>
      <c r="E92" s="24">
        <v>640.6</v>
      </c>
      <c r="F92" s="12">
        <v>640.6</v>
      </c>
    </row>
    <row r="93" spans="1:6" ht="38.25">
      <c r="A93" s="83"/>
      <c r="B93" s="76"/>
      <c r="C93" s="13" t="s">
        <v>209</v>
      </c>
      <c r="D93" s="23" t="s">
        <v>6</v>
      </c>
      <c r="E93" s="24">
        <v>1350</v>
      </c>
      <c r="F93" s="12">
        <v>1350</v>
      </c>
    </row>
    <row r="94" spans="1:6" ht="12.75">
      <c r="A94" s="31" t="s">
        <v>22</v>
      </c>
      <c r="B94" s="40" t="s">
        <v>68</v>
      </c>
      <c r="C94" s="14" t="s">
        <v>5</v>
      </c>
      <c r="D94" s="15" t="s">
        <v>22</v>
      </c>
      <c r="E94" s="26" t="s">
        <v>22</v>
      </c>
      <c r="F94" s="45" t="s">
        <v>22</v>
      </c>
    </row>
    <row r="95" spans="1:6" ht="12.75">
      <c r="A95" s="83">
        <v>29</v>
      </c>
      <c r="B95" s="76" t="s">
        <v>109</v>
      </c>
      <c r="C95" s="20" t="s">
        <v>69</v>
      </c>
      <c r="D95" s="15" t="s">
        <v>22</v>
      </c>
      <c r="E95" s="26" t="s">
        <v>22</v>
      </c>
      <c r="F95" s="16" t="s">
        <v>22</v>
      </c>
    </row>
    <row r="96" spans="1:6" ht="14.25">
      <c r="A96" s="83"/>
      <c r="B96" s="76"/>
      <c r="C96" s="13" t="s">
        <v>174</v>
      </c>
      <c r="D96" s="58" t="s">
        <v>21</v>
      </c>
      <c r="E96" s="24">
        <v>20</v>
      </c>
      <c r="F96" s="12">
        <v>20</v>
      </c>
    </row>
    <row r="97" spans="1:6" ht="14.25">
      <c r="A97" s="83"/>
      <c r="B97" s="76"/>
      <c r="C97" s="13" t="s">
        <v>175</v>
      </c>
      <c r="D97" s="58" t="s">
        <v>21</v>
      </c>
      <c r="E97" s="24">
        <v>40</v>
      </c>
      <c r="F97" s="12">
        <v>40</v>
      </c>
    </row>
    <row r="98" spans="1:6" ht="14.25">
      <c r="A98" s="83"/>
      <c r="B98" s="76"/>
      <c r="C98" s="13" t="s">
        <v>176</v>
      </c>
      <c r="D98" s="58" t="s">
        <v>21</v>
      </c>
      <c r="E98" s="24">
        <v>6</v>
      </c>
      <c r="F98" s="12">
        <v>6</v>
      </c>
    </row>
    <row r="99" spans="1:6" ht="14.25">
      <c r="A99" s="83"/>
      <c r="B99" s="76"/>
      <c r="C99" s="13" t="s">
        <v>177</v>
      </c>
      <c r="D99" s="58" t="s">
        <v>21</v>
      </c>
      <c r="E99" s="24">
        <v>33</v>
      </c>
      <c r="F99" s="12">
        <v>33</v>
      </c>
    </row>
    <row r="100" spans="1:6" ht="14.25">
      <c r="A100" s="83"/>
      <c r="B100" s="76"/>
      <c r="C100" s="13" t="s">
        <v>178</v>
      </c>
      <c r="D100" s="58" t="s">
        <v>21</v>
      </c>
      <c r="E100" s="24">
        <v>8</v>
      </c>
      <c r="F100" s="12">
        <v>8</v>
      </c>
    </row>
    <row r="101" spans="1:6" ht="14.25">
      <c r="A101" s="83"/>
      <c r="B101" s="76"/>
      <c r="C101" s="13" t="s">
        <v>179</v>
      </c>
      <c r="D101" s="58" t="s">
        <v>21</v>
      </c>
      <c r="E101" s="24">
        <v>5</v>
      </c>
      <c r="F101" s="12">
        <v>5</v>
      </c>
    </row>
    <row r="102" spans="1:6" ht="14.25">
      <c r="A102" s="83"/>
      <c r="B102" s="76"/>
      <c r="C102" s="13" t="s">
        <v>156</v>
      </c>
      <c r="D102" s="58" t="s">
        <v>21</v>
      </c>
      <c r="E102" s="24">
        <v>9.3000000000000007</v>
      </c>
      <c r="F102" s="12">
        <v>9.3000000000000007</v>
      </c>
    </row>
    <row r="103" spans="1:6" ht="25.5">
      <c r="A103" s="83"/>
      <c r="B103" s="76"/>
      <c r="C103" s="13" t="s">
        <v>208</v>
      </c>
      <c r="D103" s="58" t="s">
        <v>21</v>
      </c>
      <c r="E103" s="24">
        <v>9</v>
      </c>
      <c r="F103" s="12">
        <v>9</v>
      </c>
    </row>
    <row r="104" spans="1:6" ht="12.75">
      <c r="A104" s="83">
        <v>30</v>
      </c>
      <c r="B104" s="76" t="s">
        <v>70</v>
      </c>
      <c r="C104" s="20" t="s">
        <v>71</v>
      </c>
      <c r="D104" s="15" t="s">
        <v>22</v>
      </c>
      <c r="E104" s="15" t="s">
        <v>22</v>
      </c>
      <c r="F104" s="16" t="s">
        <v>22</v>
      </c>
    </row>
    <row r="105" spans="1:6" ht="14.25">
      <c r="A105" s="83"/>
      <c r="B105" s="76"/>
      <c r="C105" s="13" t="s">
        <v>180</v>
      </c>
      <c r="D105" s="58" t="s">
        <v>36</v>
      </c>
      <c r="E105" s="23">
        <v>8</v>
      </c>
      <c r="F105" s="12">
        <v>8</v>
      </c>
    </row>
    <row r="106" spans="1:6" ht="14.25">
      <c r="A106" s="83"/>
      <c r="B106" s="76"/>
      <c r="C106" s="13" t="s">
        <v>181</v>
      </c>
      <c r="D106" s="58" t="s">
        <v>36</v>
      </c>
      <c r="E106" s="23">
        <v>2</v>
      </c>
      <c r="F106" s="12">
        <v>2</v>
      </c>
    </row>
    <row r="107" spans="1:6" ht="14.25">
      <c r="A107" s="83"/>
      <c r="B107" s="76"/>
      <c r="C107" s="13" t="s">
        <v>182</v>
      </c>
      <c r="D107" s="58" t="s">
        <v>36</v>
      </c>
      <c r="E107" s="23">
        <v>1.5</v>
      </c>
      <c r="F107" s="12">
        <v>1.5</v>
      </c>
    </row>
    <row r="108" spans="1:6" ht="14.25">
      <c r="A108" s="83"/>
      <c r="B108" s="76"/>
      <c r="C108" s="13" t="s">
        <v>159</v>
      </c>
      <c r="D108" s="58" t="s">
        <v>36</v>
      </c>
      <c r="E108" s="23">
        <v>5</v>
      </c>
      <c r="F108" s="12">
        <v>5</v>
      </c>
    </row>
    <row r="109" spans="1:6" ht="14.25">
      <c r="A109" s="83"/>
      <c r="B109" s="76"/>
      <c r="C109" s="13" t="s">
        <v>154</v>
      </c>
      <c r="D109" s="58" t="s">
        <v>36</v>
      </c>
      <c r="E109" s="3">
        <v>3.1</v>
      </c>
      <c r="F109" s="12">
        <v>3.1</v>
      </c>
    </row>
    <row r="110" spans="1:6" ht="14.25">
      <c r="A110" s="83"/>
      <c r="B110" s="76"/>
      <c r="C110" s="13" t="s">
        <v>307</v>
      </c>
      <c r="D110" s="58" t="s">
        <v>36</v>
      </c>
      <c r="E110" s="3" t="s">
        <v>308</v>
      </c>
      <c r="F110" s="12">
        <v>1.5</v>
      </c>
    </row>
    <row r="111" spans="1:6" ht="25.5">
      <c r="A111" s="59">
        <v>31</v>
      </c>
      <c r="B111" s="55" t="s">
        <v>72</v>
      </c>
      <c r="C111" s="13" t="s">
        <v>263</v>
      </c>
      <c r="D111" s="23" t="s">
        <v>1</v>
      </c>
      <c r="E111" s="23" t="s">
        <v>183</v>
      </c>
      <c r="F111" s="12">
        <v>36</v>
      </c>
    </row>
    <row r="112" spans="1:6" ht="12.75">
      <c r="A112" s="31" t="s">
        <v>22</v>
      </c>
      <c r="B112" s="40" t="s">
        <v>73</v>
      </c>
      <c r="C112" s="14" t="s">
        <v>74</v>
      </c>
      <c r="D112" s="15" t="s">
        <v>22</v>
      </c>
      <c r="E112" s="15" t="s">
        <v>22</v>
      </c>
      <c r="F112" s="16" t="s">
        <v>22</v>
      </c>
    </row>
    <row r="113" spans="1:6" ht="12.75">
      <c r="A113" s="83">
        <v>32</v>
      </c>
      <c r="B113" s="76" t="s">
        <v>75</v>
      </c>
      <c r="C113" s="20" t="s">
        <v>76</v>
      </c>
      <c r="D113" s="21" t="s">
        <v>22</v>
      </c>
      <c r="E113" s="26" t="s">
        <v>22</v>
      </c>
      <c r="F113" s="16" t="s">
        <v>22</v>
      </c>
    </row>
    <row r="114" spans="1:6" ht="25.5">
      <c r="A114" s="83"/>
      <c r="B114" s="76"/>
      <c r="C114" s="13" t="s">
        <v>147</v>
      </c>
      <c r="D114" s="21" t="s">
        <v>22</v>
      </c>
      <c r="E114" s="26" t="s">
        <v>22</v>
      </c>
      <c r="F114" s="16" t="s">
        <v>22</v>
      </c>
    </row>
    <row r="115" spans="1:6" ht="14.25">
      <c r="A115" s="83"/>
      <c r="B115" s="76"/>
      <c r="C115" s="13" t="s">
        <v>289</v>
      </c>
      <c r="D115" s="23" t="s">
        <v>20</v>
      </c>
      <c r="E115" s="58" t="s">
        <v>290</v>
      </c>
      <c r="F115" s="12">
        <v>20</v>
      </c>
    </row>
    <row r="116" spans="1:6" ht="14.25">
      <c r="A116" s="83"/>
      <c r="B116" s="76"/>
      <c r="C116" s="13" t="s">
        <v>184</v>
      </c>
      <c r="D116" s="23" t="s">
        <v>20</v>
      </c>
      <c r="E116" s="58" t="s">
        <v>288</v>
      </c>
      <c r="F116" s="12">
        <v>19.8</v>
      </c>
    </row>
    <row r="117" spans="1:6" ht="14.25">
      <c r="A117" s="83"/>
      <c r="B117" s="76"/>
      <c r="C117" s="13" t="s">
        <v>158</v>
      </c>
      <c r="D117" s="23" t="s">
        <v>20</v>
      </c>
      <c r="E117" s="58" t="s">
        <v>185</v>
      </c>
      <c r="F117" s="12">
        <v>74.8</v>
      </c>
    </row>
    <row r="118" spans="1:6" ht="14.25">
      <c r="A118" s="83"/>
      <c r="B118" s="76"/>
      <c r="C118" s="13" t="s">
        <v>186</v>
      </c>
      <c r="D118" s="23" t="s">
        <v>20</v>
      </c>
      <c r="E118" s="58" t="s">
        <v>187</v>
      </c>
      <c r="F118" s="12">
        <v>46.5</v>
      </c>
    </row>
    <row r="119" spans="1:6" ht="12.75">
      <c r="A119" s="83">
        <v>33</v>
      </c>
      <c r="B119" s="76" t="s">
        <v>77</v>
      </c>
      <c r="C119" s="20" t="s">
        <v>78</v>
      </c>
      <c r="D119" s="15" t="s">
        <v>22</v>
      </c>
      <c r="E119" s="15" t="s">
        <v>22</v>
      </c>
      <c r="F119" s="16" t="s">
        <v>22</v>
      </c>
    </row>
    <row r="120" spans="1:6" ht="14.25">
      <c r="A120" s="83"/>
      <c r="B120" s="76"/>
      <c r="C120" s="13" t="s">
        <v>124</v>
      </c>
      <c r="D120" s="23" t="s">
        <v>20</v>
      </c>
      <c r="E120" s="58" t="s">
        <v>257</v>
      </c>
      <c r="F120" s="12">
        <v>134.69999999999999</v>
      </c>
    </row>
    <row r="121" spans="1:6" ht="25.5">
      <c r="A121" s="83"/>
      <c r="B121" s="76"/>
      <c r="C121" s="13" t="s">
        <v>131</v>
      </c>
      <c r="D121" s="23" t="s">
        <v>20</v>
      </c>
      <c r="E121" s="32" t="s">
        <v>258</v>
      </c>
      <c r="F121" s="72">
        <v>43.84</v>
      </c>
    </row>
    <row r="122" spans="1:6" ht="25.5">
      <c r="A122" s="83"/>
      <c r="B122" s="76"/>
      <c r="C122" s="13" t="s">
        <v>260</v>
      </c>
      <c r="D122" s="23" t="s">
        <v>20</v>
      </c>
      <c r="E122" s="32" t="s">
        <v>259</v>
      </c>
      <c r="F122" s="72">
        <v>42.5</v>
      </c>
    </row>
    <row r="123" spans="1:6" ht="25.5">
      <c r="A123" s="83"/>
      <c r="B123" s="76"/>
      <c r="C123" s="13" t="s">
        <v>262</v>
      </c>
      <c r="D123" s="23" t="s">
        <v>20</v>
      </c>
      <c r="E123" s="32" t="s">
        <v>261</v>
      </c>
      <c r="F123" s="72">
        <v>25.5</v>
      </c>
    </row>
    <row r="124" spans="1:6" ht="12.75">
      <c r="A124" s="31" t="s">
        <v>22</v>
      </c>
      <c r="B124" s="40" t="s">
        <v>79</v>
      </c>
      <c r="C124" s="20" t="s">
        <v>4</v>
      </c>
      <c r="D124" s="21" t="s">
        <v>22</v>
      </c>
      <c r="E124" s="21" t="s">
        <v>22</v>
      </c>
      <c r="F124" s="16" t="s">
        <v>22</v>
      </c>
    </row>
    <row r="125" spans="1:6" ht="12.75">
      <c r="A125" s="83">
        <v>34</v>
      </c>
      <c r="B125" s="76" t="s">
        <v>80</v>
      </c>
      <c r="C125" s="5" t="s">
        <v>122</v>
      </c>
      <c r="D125" s="58" t="s">
        <v>2</v>
      </c>
      <c r="E125" s="70">
        <v>5</v>
      </c>
      <c r="F125" s="12">
        <v>5</v>
      </c>
    </row>
    <row r="126" spans="1:6" ht="12.75">
      <c r="A126" s="83"/>
      <c r="B126" s="76"/>
      <c r="C126" s="5" t="s">
        <v>123</v>
      </c>
      <c r="D126" s="58" t="s">
        <v>1</v>
      </c>
      <c r="E126" s="70" t="s">
        <v>255</v>
      </c>
      <c r="F126" s="12">
        <v>60</v>
      </c>
    </row>
    <row r="127" spans="1:6" ht="25.5">
      <c r="A127" s="83"/>
      <c r="B127" s="76"/>
      <c r="C127" s="5" t="s">
        <v>157</v>
      </c>
      <c r="D127" s="58" t="s">
        <v>1</v>
      </c>
      <c r="E127" s="71" t="s">
        <v>256</v>
      </c>
      <c r="F127" s="12">
        <v>28.1</v>
      </c>
    </row>
    <row r="128" spans="1:6" ht="12.75">
      <c r="A128" s="56" t="s">
        <v>22</v>
      </c>
      <c r="B128" s="40" t="s">
        <v>81</v>
      </c>
      <c r="C128" s="20" t="s">
        <v>82</v>
      </c>
      <c r="D128" s="21" t="s">
        <v>22</v>
      </c>
      <c r="E128" s="68" t="s">
        <v>22</v>
      </c>
      <c r="F128" s="16" t="s">
        <v>22</v>
      </c>
    </row>
    <row r="129" spans="1:6" ht="12.75">
      <c r="A129" s="59">
        <v>35</v>
      </c>
      <c r="B129" s="55" t="s">
        <v>83</v>
      </c>
      <c r="C129" s="5" t="s">
        <v>250</v>
      </c>
      <c r="D129" s="58" t="s">
        <v>1</v>
      </c>
      <c r="E129" s="70" t="s">
        <v>249</v>
      </c>
      <c r="F129" s="12">
        <v>14.8</v>
      </c>
    </row>
    <row r="130" spans="1:6" ht="12.75">
      <c r="A130" s="83">
        <v>36</v>
      </c>
      <c r="B130" s="76" t="s">
        <v>84</v>
      </c>
      <c r="C130" s="20" t="s">
        <v>85</v>
      </c>
      <c r="D130" s="21" t="s">
        <v>22</v>
      </c>
      <c r="E130" s="21" t="s">
        <v>22</v>
      </c>
      <c r="F130" s="16" t="s">
        <v>22</v>
      </c>
    </row>
    <row r="131" spans="1:6" ht="25.5">
      <c r="A131" s="83"/>
      <c r="B131" s="76"/>
      <c r="C131" s="5" t="s">
        <v>86</v>
      </c>
      <c r="D131" s="58" t="s">
        <v>1</v>
      </c>
      <c r="E131" s="23" t="s">
        <v>188</v>
      </c>
      <c r="F131" s="12">
        <v>36</v>
      </c>
    </row>
    <row r="132" spans="1:6" ht="25.5">
      <c r="A132" s="83"/>
      <c r="B132" s="76"/>
      <c r="C132" s="5" t="s">
        <v>144</v>
      </c>
      <c r="D132" s="58" t="s">
        <v>1</v>
      </c>
      <c r="E132" s="23" t="s">
        <v>188</v>
      </c>
      <c r="F132" s="12">
        <v>36</v>
      </c>
    </row>
    <row r="133" spans="1:6" ht="25.5">
      <c r="A133" s="83"/>
      <c r="B133" s="76"/>
      <c r="C133" s="5" t="s">
        <v>252</v>
      </c>
      <c r="D133" s="58" t="s">
        <v>1</v>
      </c>
      <c r="E133" s="10" t="s">
        <v>251</v>
      </c>
      <c r="F133" s="12">
        <v>6.7</v>
      </c>
    </row>
    <row r="134" spans="1:6" ht="12.75">
      <c r="A134" s="83"/>
      <c r="B134" s="76"/>
      <c r="C134" s="5" t="s">
        <v>253</v>
      </c>
      <c r="D134" s="58" t="s">
        <v>1</v>
      </c>
      <c r="E134" s="10" t="s">
        <v>254</v>
      </c>
      <c r="F134" s="12">
        <v>5.6</v>
      </c>
    </row>
    <row r="135" spans="1:6" ht="12.75">
      <c r="A135" s="56" t="s">
        <v>22</v>
      </c>
      <c r="B135" s="40" t="s">
        <v>87</v>
      </c>
      <c r="C135" s="20" t="s">
        <v>88</v>
      </c>
      <c r="D135" s="21" t="s">
        <v>22</v>
      </c>
      <c r="E135" s="21" t="s">
        <v>22</v>
      </c>
      <c r="F135" s="16" t="s">
        <v>22</v>
      </c>
    </row>
    <row r="136" spans="1:6" ht="12.75">
      <c r="A136" s="83">
        <v>37</v>
      </c>
      <c r="B136" s="76" t="s">
        <v>89</v>
      </c>
      <c r="C136" s="20" t="s">
        <v>90</v>
      </c>
      <c r="D136" s="21" t="s">
        <v>22</v>
      </c>
      <c r="E136" s="15" t="s">
        <v>22</v>
      </c>
      <c r="F136" s="16" t="s">
        <v>22</v>
      </c>
    </row>
    <row r="137" spans="1:6" ht="25.5">
      <c r="A137" s="83"/>
      <c r="B137" s="88"/>
      <c r="C137" s="5" t="s">
        <v>148</v>
      </c>
      <c r="D137" s="58" t="s">
        <v>1</v>
      </c>
      <c r="E137" s="10" t="s">
        <v>246</v>
      </c>
      <c r="F137" s="12">
        <v>30</v>
      </c>
    </row>
    <row r="138" spans="1:6" ht="25.5">
      <c r="A138" s="83"/>
      <c r="B138" s="88"/>
      <c r="C138" s="5" t="s">
        <v>247</v>
      </c>
      <c r="D138" s="58" t="s">
        <v>1</v>
      </c>
      <c r="E138" s="23" t="s">
        <v>248</v>
      </c>
      <c r="F138" s="12">
        <v>52</v>
      </c>
    </row>
    <row r="139" spans="1:6" ht="25.5">
      <c r="A139" s="59">
        <v>38</v>
      </c>
      <c r="B139" s="55" t="s">
        <v>91</v>
      </c>
      <c r="C139" s="5" t="s">
        <v>245</v>
      </c>
      <c r="D139" s="55" t="s">
        <v>1</v>
      </c>
      <c r="E139" s="23" t="s">
        <v>129</v>
      </c>
      <c r="F139" s="12">
        <v>36</v>
      </c>
    </row>
    <row r="140" spans="1:6" ht="12.75">
      <c r="A140" s="56" t="s">
        <v>22</v>
      </c>
      <c r="B140" s="40" t="s">
        <v>92</v>
      </c>
      <c r="C140" s="20" t="s">
        <v>3</v>
      </c>
      <c r="D140" s="21" t="s">
        <v>22</v>
      </c>
      <c r="E140" s="68" t="s">
        <v>22</v>
      </c>
      <c r="F140" s="16" t="s">
        <v>22</v>
      </c>
    </row>
    <row r="141" spans="1:6" ht="25.5">
      <c r="A141" s="59">
        <v>39</v>
      </c>
      <c r="B141" s="55" t="s">
        <v>93</v>
      </c>
      <c r="C141" s="5" t="s">
        <v>309</v>
      </c>
      <c r="D141" s="23" t="s">
        <v>2</v>
      </c>
      <c r="E141" s="69" t="s">
        <v>244</v>
      </c>
      <c r="F141" s="12">
        <v>52</v>
      </c>
    </row>
    <row r="142" spans="1:6" ht="25.5">
      <c r="A142" s="83">
        <v>40</v>
      </c>
      <c r="B142" s="76" t="s">
        <v>94</v>
      </c>
      <c r="C142" s="5" t="s">
        <v>149</v>
      </c>
      <c r="D142" s="15" t="s">
        <v>22</v>
      </c>
      <c r="E142" s="15" t="s">
        <v>22</v>
      </c>
      <c r="F142" s="16" t="s">
        <v>22</v>
      </c>
    </row>
    <row r="143" spans="1:6" ht="25.5">
      <c r="A143" s="83"/>
      <c r="B143" s="76"/>
      <c r="C143" s="5" t="s">
        <v>130</v>
      </c>
      <c r="D143" s="58" t="s">
        <v>20</v>
      </c>
      <c r="E143" s="24" t="s">
        <v>285</v>
      </c>
      <c r="F143" s="12">
        <v>120.64</v>
      </c>
    </row>
    <row r="144" spans="1:6" ht="25.5">
      <c r="A144" s="83"/>
      <c r="B144" s="76"/>
      <c r="C144" s="5" t="s">
        <v>106</v>
      </c>
      <c r="D144" s="58" t="s">
        <v>20</v>
      </c>
      <c r="E144" s="24" t="s">
        <v>286</v>
      </c>
      <c r="F144" s="12">
        <v>39</v>
      </c>
    </row>
    <row r="145" spans="1:6" ht="25.5">
      <c r="A145" s="83"/>
      <c r="B145" s="76"/>
      <c r="C145" s="5" t="s">
        <v>189</v>
      </c>
      <c r="D145" s="58" t="s">
        <v>20</v>
      </c>
      <c r="E145" s="24" t="s">
        <v>287</v>
      </c>
      <c r="F145" s="12">
        <v>16</v>
      </c>
    </row>
    <row r="146" spans="1:6" ht="12.75">
      <c r="A146" s="59">
        <v>41</v>
      </c>
      <c r="B146" s="55" t="s">
        <v>95</v>
      </c>
      <c r="C146" s="5" t="s">
        <v>150</v>
      </c>
      <c r="D146" s="55" t="s">
        <v>1</v>
      </c>
      <c r="E146" s="24" t="s">
        <v>125</v>
      </c>
      <c r="F146" s="12">
        <v>10</v>
      </c>
    </row>
    <row r="147" spans="1:6" ht="25.5">
      <c r="A147" s="83">
        <v>42</v>
      </c>
      <c r="B147" s="76" t="s">
        <v>105</v>
      </c>
      <c r="C147" s="13" t="s">
        <v>151</v>
      </c>
      <c r="D147" s="15" t="s">
        <v>22</v>
      </c>
      <c r="E147" s="15" t="s">
        <v>22</v>
      </c>
      <c r="F147" s="16" t="s">
        <v>22</v>
      </c>
    </row>
    <row r="148" spans="1:6" ht="14.25">
      <c r="A148" s="83"/>
      <c r="B148" s="76"/>
      <c r="C148" s="29" t="s">
        <v>128</v>
      </c>
      <c r="D148" s="58" t="s">
        <v>20</v>
      </c>
      <c r="E148" s="24" t="s">
        <v>242</v>
      </c>
      <c r="F148" s="12">
        <v>106.72</v>
      </c>
    </row>
    <row r="149" spans="1:6" ht="25.5">
      <c r="A149" s="83"/>
      <c r="B149" s="76"/>
      <c r="C149" s="29" t="s">
        <v>132</v>
      </c>
      <c r="D149" s="58" t="s">
        <v>20</v>
      </c>
      <c r="E149" s="24" t="s">
        <v>243</v>
      </c>
      <c r="F149" s="12">
        <v>29.4</v>
      </c>
    </row>
    <row r="150" spans="1:6" ht="25.5">
      <c r="A150" s="83">
        <v>43</v>
      </c>
      <c r="B150" s="76" t="s">
        <v>104</v>
      </c>
      <c r="C150" s="13" t="s">
        <v>103</v>
      </c>
      <c r="D150" s="15" t="s">
        <v>22</v>
      </c>
      <c r="E150" s="15" t="s">
        <v>22</v>
      </c>
      <c r="F150" s="16" t="s">
        <v>22</v>
      </c>
    </row>
    <row r="151" spans="1:6" ht="25.5">
      <c r="A151" s="83"/>
      <c r="B151" s="76"/>
      <c r="C151" s="28" t="s">
        <v>237</v>
      </c>
      <c r="D151" s="19" t="s">
        <v>2</v>
      </c>
      <c r="E151" s="24" t="s">
        <v>238</v>
      </c>
      <c r="F151" s="12">
        <v>160</v>
      </c>
    </row>
    <row r="152" spans="1:6" ht="38.25">
      <c r="A152" s="83"/>
      <c r="B152" s="76"/>
      <c r="C152" s="28" t="s">
        <v>239</v>
      </c>
      <c r="D152" s="19" t="s">
        <v>2</v>
      </c>
      <c r="E152" s="24" t="s">
        <v>190</v>
      </c>
      <c r="F152" s="12">
        <v>256</v>
      </c>
    </row>
    <row r="153" spans="1:6" ht="25.5">
      <c r="A153" s="83"/>
      <c r="B153" s="76"/>
      <c r="C153" s="28" t="s">
        <v>240</v>
      </c>
      <c r="D153" s="19" t="s">
        <v>2</v>
      </c>
      <c r="E153" s="24" t="s">
        <v>236</v>
      </c>
      <c r="F153" s="12">
        <v>124</v>
      </c>
    </row>
    <row r="154" spans="1:6" ht="25.5">
      <c r="A154" s="83"/>
      <c r="B154" s="76"/>
      <c r="C154" s="28" t="s">
        <v>241</v>
      </c>
      <c r="D154" s="19" t="s">
        <v>2</v>
      </c>
      <c r="E154" s="24" t="s">
        <v>191</v>
      </c>
      <c r="F154" s="12">
        <v>2258</v>
      </c>
    </row>
    <row r="155" spans="1:6" ht="12.75">
      <c r="A155" s="59">
        <v>44</v>
      </c>
      <c r="B155" s="55" t="s">
        <v>111</v>
      </c>
      <c r="C155" s="5" t="s">
        <v>110</v>
      </c>
      <c r="D155" s="58" t="s">
        <v>1</v>
      </c>
      <c r="E155" s="24">
        <v>10</v>
      </c>
      <c r="F155" s="67">
        <v>10</v>
      </c>
    </row>
    <row r="156" spans="1:6" ht="12.75">
      <c r="A156" s="83">
        <v>45</v>
      </c>
      <c r="B156" s="76" t="s">
        <v>137</v>
      </c>
      <c r="C156" s="5" t="s">
        <v>138</v>
      </c>
      <c r="D156" s="23" t="s">
        <v>2</v>
      </c>
      <c r="E156" s="24">
        <v>12</v>
      </c>
      <c r="F156" s="67">
        <v>12</v>
      </c>
    </row>
    <row r="157" spans="1:6" ht="12.75">
      <c r="A157" s="83"/>
      <c r="B157" s="76"/>
      <c r="C157" s="5" t="s">
        <v>139</v>
      </c>
      <c r="D157" s="23" t="s">
        <v>2</v>
      </c>
      <c r="E157" s="23">
        <v>1</v>
      </c>
      <c r="F157" s="67">
        <v>1</v>
      </c>
    </row>
    <row r="158" spans="1:6" ht="25.5">
      <c r="A158" s="59">
        <v>46</v>
      </c>
      <c r="B158" s="55" t="s">
        <v>283</v>
      </c>
      <c r="C158" s="5" t="s">
        <v>310</v>
      </c>
      <c r="D158" s="58" t="s">
        <v>1</v>
      </c>
      <c r="E158" s="24" t="s">
        <v>284</v>
      </c>
      <c r="F158" s="67">
        <v>180</v>
      </c>
    </row>
    <row r="159" spans="1:6" ht="12.75">
      <c r="A159" s="83">
        <v>47</v>
      </c>
      <c r="B159" s="76" t="s">
        <v>126</v>
      </c>
      <c r="C159" s="5" t="s">
        <v>143</v>
      </c>
      <c r="D159" s="55" t="s">
        <v>0</v>
      </c>
      <c r="E159" s="24">
        <v>1</v>
      </c>
      <c r="F159" s="67">
        <v>1</v>
      </c>
    </row>
    <row r="160" spans="1:6" ht="13.5" thickBot="1">
      <c r="A160" s="95"/>
      <c r="B160" s="96"/>
      <c r="C160" s="41" t="s">
        <v>127</v>
      </c>
      <c r="D160" s="46" t="s">
        <v>0</v>
      </c>
      <c r="E160" s="47">
        <v>1</v>
      </c>
      <c r="F160" s="75">
        <v>1</v>
      </c>
    </row>
    <row r="161" spans="1:6" ht="12.75">
      <c r="A161" s="63"/>
      <c r="B161" s="7"/>
      <c r="C161" s="7"/>
      <c r="D161" s="7"/>
      <c r="E161" s="7"/>
      <c r="F161" s="7"/>
    </row>
    <row r="162" spans="1:6" ht="12.75">
      <c r="A162" s="63"/>
      <c r="B162" s="7"/>
      <c r="C162" s="7"/>
      <c r="D162" s="7"/>
      <c r="E162" s="7"/>
      <c r="F162" s="7"/>
    </row>
    <row r="163" spans="1:6" ht="12.75">
      <c r="A163" s="63"/>
      <c r="B163" s="7"/>
      <c r="C163" s="7"/>
      <c r="D163" s="7"/>
      <c r="E163" s="7"/>
      <c r="F163" s="7"/>
    </row>
    <row r="165" spans="1:6" ht="18" customHeight="1">
      <c r="B165" s="7"/>
      <c r="C165" s="7"/>
      <c r="D165" s="7"/>
      <c r="E165" s="7"/>
      <c r="F165" s="7"/>
    </row>
    <row r="166" spans="1:6" ht="18" customHeight="1">
      <c r="B166" s="7"/>
      <c r="C166" s="7"/>
      <c r="D166" s="7"/>
      <c r="E166" s="7"/>
      <c r="F166" s="7"/>
    </row>
    <row r="167" spans="1:6" ht="18" customHeight="1">
      <c r="B167" s="7"/>
      <c r="C167" s="7"/>
      <c r="D167" s="7"/>
      <c r="E167" s="7"/>
      <c r="F167" s="7"/>
    </row>
  </sheetData>
  <mergeCells count="60">
    <mergeCell ref="A156:A157"/>
    <mergeCell ref="A159:A160"/>
    <mergeCell ref="B63:B64"/>
    <mergeCell ref="A63:A64"/>
    <mergeCell ref="A136:A138"/>
    <mergeCell ref="B136:B138"/>
    <mergeCell ref="A130:A134"/>
    <mergeCell ref="A104:A110"/>
    <mergeCell ref="A125:A127"/>
    <mergeCell ref="B150:B154"/>
    <mergeCell ref="B119:B123"/>
    <mergeCell ref="B82:B83"/>
    <mergeCell ref="A85:A93"/>
    <mergeCell ref="A95:A103"/>
    <mergeCell ref="B159:B160"/>
    <mergeCell ref="B156:B157"/>
    <mergeCell ref="C3:C4"/>
    <mergeCell ref="D3:F3"/>
    <mergeCell ref="A142:A145"/>
    <mergeCell ref="A82:A83"/>
    <mergeCell ref="A150:A154"/>
    <mergeCell ref="B95:B103"/>
    <mergeCell ref="B113:B118"/>
    <mergeCell ref="A113:A118"/>
    <mergeCell ref="B125:B127"/>
    <mergeCell ref="B12:B21"/>
    <mergeCell ref="A12:A21"/>
    <mergeCell ref="A147:A149"/>
    <mergeCell ref="B147:B149"/>
    <mergeCell ref="B142:B145"/>
    <mergeCell ref="A119:A123"/>
    <mergeCell ref="B85:B93"/>
    <mergeCell ref="B58:B59"/>
    <mergeCell ref="A69:A73"/>
    <mergeCell ref="A77:A79"/>
    <mergeCell ref="B77:B79"/>
    <mergeCell ref="B61:B62"/>
    <mergeCell ref="B69:B73"/>
    <mergeCell ref="B22:B27"/>
    <mergeCell ref="B29:B35"/>
    <mergeCell ref="B36:B40"/>
    <mergeCell ref="B49:B50"/>
    <mergeCell ref="A9:A10"/>
    <mergeCell ref="B9:B10"/>
    <mergeCell ref="B130:B134"/>
    <mergeCell ref="B104:B110"/>
    <mergeCell ref="A1:F1"/>
    <mergeCell ref="A2:F2"/>
    <mergeCell ref="A3:A4"/>
    <mergeCell ref="B3:B4"/>
    <mergeCell ref="A61:A62"/>
    <mergeCell ref="A36:A40"/>
    <mergeCell ref="A49:A50"/>
    <mergeCell ref="A58:A59"/>
    <mergeCell ref="B54:B56"/>
    <mergeCell ref="B42:B44"/>
    <mergeCell ref="A29:A35"/>
    <mergeCell ref="A54:A56"/>
    <mergeCell ref="A22:A27"/>
    <mergeCell ref="A42:A44"/>
  </mergeCells>
  <printOptions horizontalCentered="1"/>
  <pageMargins left="0.86614173228346458" right="0.47244094488188981" top="0.47244094488188981" bottom="0.39370078740157483" header="0.27559055118110237" footer="0.27559055118110237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4</vt:i4>
      </vt:variant>
    </vt:vector>
  </HeadingPairs>
  <TitlesOfParts>
    <vt:vector size="5" baseType="lpstr">
      <vt:lpstr>Przedmiar robót</vt:lpstr>
      <vt:lpstr>'Przedmiar robót'!A</vt:lpstr>
      <vt:lpstr>'Przedmiar robót'!B</vt:lpstr>
      <vt:lpstr>'Przedmiar robót'!Obszar_wydruku</vt:lpstr>
      <vt:lpstr>'Przedmiar robót'!Print_Area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Zwierz Barbara</dc:creator>
  <cp:lastModifiedBy>T3500</cp:lastModifiedBy>
  <cp:lastPrinted>2021-09-01T13:20:43Z</cp:lastPrinted>
  <dcterms:created xsi:type="dcterms:W3CDTF">2021-06-11T07:39:04Z</dcterms:created>
  <dcterms:modified xsi:type="dcterms:W3CDTF">2023-09-27T09:54:59Z</dcterms:modified>
</cp:coreProperties>
</file>